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15" windowWidth="28800" windowHeight="12315" tabRatio="631"/>
  </bookViews>
  <sheets>
    <sheet name="14" sheetId="165" r:id="rId1"/>
  </sheets>
  <definedNames>
    <definedName name="_xlnm.Print_Area" localSheetId="0">'14'!$A$1:$U$74</definedName>
  </definedNames>
  <calcPr calcId="125725"/>
</workbook>
</file>

<file path=xl/calcChain.xml><?xml version="1.0" encoding="utf-8"?>
<calcChain xmlns="http://schemas.openxmlformats.org/spreadsheetml/2006/main">
  <c r="G70" i="165"/>
  <c r="G24" s="1"/>
  <c r="H70"/>
  <c r="H24" s="1"/>
  <c r="I70"/>
  <c r="I24" s="1"/>
  <c r="J70"/>
  <c r="K70"/>
  <c r="L70"/>
  <c r="M70"/>
  <c r="N70"/>
  <c r="O70"/>
  <c r="P70"/>
  <c r="P24" s="1"/>
  <c r="Q70"/>
  <c r="Q24" s="1"/>
  <c r="R70"/>
  <c r="R24" s="1"/>
  <c r="S70"/>
  <c r="T70"/>
  <c r="F70"/>
  <c r="F24" s="1"/>
  <c r="D70"/>
  <c r="D24" s="1"/>
  <c r="H50"/>
  <c r="G50"/>
  <c r="K50"/>
  <c r="N50"/>
  <c r="U50"/>
  <c r="I50"/>
  <c r="J50"/>
  <c r="M50"/>
  <c r="O50"/>
  <c r="P50"/>
  <c r="Q50"/>
  <c r="R50"/>
  <c r="S50"/>
  <c r="T50"/>
  <c r="U65"/>
  <c r="U21" s="1"/>
  <c r="T65"/>
  <c r="S65"/>
  <c r="R65"/>
  <c r="Q65"/>
  <c r="Q21" s="1"/>
  <c r="P65"/>
  <c r="O65"/>
  <c r="N65"/>
  <c r="N21" s="1"/>
  <c r="M65"/>
  <c r="M21" s="1"/>
  <c r="L65"/>
  <c r="K65"/>
  <c r="J65"/>
  <c r="I65"/>
  <c r="I21" s="1"/>
  <c r="H65"/>
  <c r="G65"/>
  <c r="F65"/>
  <c r="F21" s="1"/>
  <c r="U62"/>
  <c r="T62"/>
  <c r="S62"/>
  <c r="R62"/>
  <c r="Q62"/>
  <c r="P62"/>
  <c r="O62"/>
  <c r="N62"/>
  <c r="M62"/>
  <c r="L62"/>
  <c r="K62"/>
  <c r="J62"/>
  <c r="I62"/>
  <c r="H62"/>
  <c r="G62"/>
  <c r="F62"/>
  <c r="J53"/>
  <c r="I53"/>
  <c r="H53"/>
  <c r="G53"/>
  <c r="F53"/>
  <c r="D65"/>
  <c r="D21" s="1"/>
  <c r="D62"/>
  <c r="D53"/>
  <c r="D50"/>
  <c r="U47"/>
  <c r="T47"/>
  <c r="S47"/>
  <c r="R47"/>
  <c r="Q47"/>
  <c r="P47"/>
  <c r="O47"/>
  <c r="N47"/>
  <c r="M47"/>
  <c r="K47"/>
  <c r="J47"/>
  <c r="I47"/>
  <c r="H47"/>
  <c r="G47"/>
  <c r="F47"/>
  <c r="K46"/>
  <c r="K20" s="1"/>
  <c r="U43"/>
  <c r="T43"/>
  <c r="S43"/>
  <c r="R43"/>
  <c r="Q43"/>
  <c r="P43"/>
  <c r="O43"/>
  <c r="N43"/>
  <c r="M43"/>
  <c r="K43"/>
  <c r="J43"/>
  <c r="I43"/>
  <c r="H43"/>
  <c r="G43"/>
  <c r="F43"/>
  <c r="U39"/>
  <c r="T39"/>
  <c r="S39"/>
  <c r="R39"/>
  <c r="Q39"/>
  <c r="P39"/>
  <c r="O39"/>
  <c r="N39"/>
  <c r="M39"/>
  <c r="K39"/>
  <c r="J39"/>
  <c r="I39"/>
  <c r="H39"/>
  <c r="G39"/>
  <c r="F39"/>
  <c r="U35"/>
  <c r="T35"/>
  <c r="T34" s="1"/>
  <c r="S35"/>
  <c r="S34" s="1"/>
  <c r="R35"/>
  <c r="Q35"/>
  <c r="Q34" s="1"/>
  <c r="P35"/>
  <c r="O35"/>
  <c r="O34" s="1"/>
  <c r="N35"/>
  <c r="M35"/>
  <c r="K35"/>
  <c r="K34" s="1"/>
  <c r="J35"/>
  <c r="J34" s="1"/>
  <c r="I35"/>
  <c r="H35"/>
  <c r="H34" s="1"/>
  <c r="G35"/>
  <c r="F35"/>
  <c r="F34" s="1"/>
  <c r="U31"/>
  <c r="T31"/>
  <c r="S31"/>
  <c r="R31"/>
  <c r="Q31"/>
  <c r="P31"/>
  <c r="O31"/>
  <c r="N31"/>
  <c r="M31"/>
  <c r="K31"/>
  <c r="J31"/>
  <c r="I31"/>
  <c r="H31"/>
  <c r="G31"/>
  <c r="F31"/>
  <c r="U27"/>
  <c r="T27"/>
  <c r="S27"/>
  <c r="R27"/>
  <c r="Q27"/>
  <c r="P27"/>
  <c r="O27"/>
  <c r="N27"/>
  <c r="M27"/>
  <c r="K27"/>
  <c r="J27"/>
  <c r="I27"/>
  <c r="H27"/>
  <c r="G27"/>
  <c r="F27"/>
  <c r="U24"/>
  <c r="T24"/>
  <c r="S24"/>
  <c r="O24"/>
  <c r="N24"/>
  <c r="M24"/>
  <c r="K24"/>
  <c r="J24"/>
  <c r="U23"/>
  <c r="T23"/>
  <c r="S23"/>
  <c r="R23"/>
  <c r="Q23"/>
  <c r="P23"/>
  <c r="O23"/>
  <c r="N23"/>
  <c r="M23"/>
  <c r="K23"/>
  <c r="J23"/>
  <c r="I23"/>
  <c r="H23"/>
  <c r="G23"/>
  <c r="F23"/>
  <c r="U22"/>
  <c r="T22"/>
  <c r="S22"/>
  <c r="R22"/>
  <c r="Q22"/>
  <c r="P22"/>
  <c r="O22"/>
  <c r="N22"/>
  <c r="M22"/>
  <c r="K22"/>
  <c r="J22"/>
  <c r="I22"/>
  <c r="H22"/>
  <c r="G22"/>
  <c r="F22"/>
  <c r="T21"/>
  <c r="S21"/>
  <c r="R21"/>
  <c r="P21"/>
  <c r="O21"/>
  <c r="K21"/>
  <c r="J21"/>
  <c r="H21"/>
  <c r="G21"/>
  <c r="D47"/>
  <c r="D43"/>
  <c r="D39"/>
  <c r="D35"/>
  <c r="D31"/>
  <c r="D27"/>
  <c r="D23"/>
  <c r="D22"/>
  <c r="K26" l="1"/>
  <c r="K19" s="1"/>
  <c r="K18" s="1"/>
  <c r="O46"/>
  <c r="O20" s="1"/>
  <c r="T26"/>
  <c r="T19" s="1"/>
  <c r="H26"/>
  <c r="H19" s="1"/>
  <c r="Q26"/>
  <c r="Q19" s="1"/>
  <c r="T46"/>
  <c r="T20" s="1"/>
  <c r="M34"/>
  <c r="U34"/>
  <c r="N34"/>
  <c r="N26" s="1"/>
  <c r="N19" s="1"/>
  <c r="H46"/>
  <c r="H20" s="1"/>
  <c r="M26"/>
  <c r="M19" s="1"/>
  <c r="U26"/>
  <c r="U19" s="1"/>
  <c r="G34"/>
  <c r="G26" s="1"/>
  <c r="G19" s="1"/>
  <c r="P34"/>
  <c r="P26" s="1"/>
  <c r="P19" s="1"/>
  <c r="I46"/>
  <c r="I20" s="1"/>
  <c r="J46"/>
  <c r="J20" s="1"/>
  <c r="M46"/>
  <c r="M20" s="1"/>
  <c r="U46"/>
  <c r="U20" s="1"/>
  <c r="J26"/>
  <c r="J19" s="1"/>
  <c r="S26"/>
  <c r="S19" s="1"/>
  <c r="F26"/>
  <c r="F19" s="1"/>
  <c r="O26"/>
  <c r="O19" s="1"/>
  <c r="O18" s="1"/>
  <c r="I34"/>
  <c r="I26" s="1"/>
  <c r="I19" s="1"/>
  <c r="R34"/>
  <c r="R26" s="1"/>
  <c r="R19" s="1"/>
  <c r="F50"/>
  <c r="F46" s="1"/>
  <c r="F20" s="1"/>
  <c r="G46"/>
  <c r="G20" s="1"/>
  <c r="N46"/>
  <c r="N20" s="1"/>
  <c r="D46"/>
  <c r="D20" s="1"/>
  <c r="D34"/>
  <c r="D26" s="1"/>
  <c r="D19" s="1"/>
  <c r="F18" l="1"/>
  <c r="J18"/>
  <c r="T18"/>
  <c r="U18"/>
  <c r="M18"/>
  <c r="I18"/>
  <c r="H18"/>
  <c r="N18"/>
  <c r="G18"/>
  <c r="D18"/>
  <c r="S46" l="1"/>
  <c r="S20" s="1"/>
  <c r="S18" s="1"/>
  <c r="R46"/>
  <c r="R20" s="1"/>
  <c r="R18" s="1"/>
  <c r="Q46"/>
  <c r="Q20" s="1"/>
  <c r="Q18" s="1"/>
  <c r="P46"/>
  <c r="P20" s="1"/>
  <c r="P18" s="1"/>
</calcChain>
</file>

<file path=xl/sharedStrings.xml><?xml version="1.0" encoding="utf-8"?>
<sst xmlns="http://schemas.openxmlformats.org/spreadsheetml/2006/main" count="325" uniqueCount="146">
  <si>
    <t>к приказу Минэнерго России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</si>
  <si>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</si>
  <si>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</si>
  <si>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</si>
  <si>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</si>
  <si>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</si>
  <si>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</si>
  <si>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</si>
  <si>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</si>
  <si>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</si>
  <si>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</si>
  <si>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</si>
  <si>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</si>
  <si>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</si>
  <si>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</si>
  <si>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</si>
  <si>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</si>
  <si>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</si>
  <si>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</si>
  <si>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</si>
  <si>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</si>
  <si>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</si>
  <si>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</si>
  <si>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Первоначальная стоимость, млн рублей</t>
  </si>
  <si>
    <t>средств, полученных от оказания услуг, реализации товаров по регулируемым государством ценам (тарифам)</t>
  </si>
  <si>
    <t>1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</si>
  <si>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</si>
  <si>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</si>
  <si>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</si>
  <si>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</si>
  <si>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</si>
  <si>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</si>
  <si>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</si>
  <si>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</si>
  <si>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</si>
  <si>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</si>
  <si>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</si>
  <si>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</si>
  <si>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</si>
  <si>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</si>
  <si>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</si>
  <si>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</si>
  <si>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</si>
  <si>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</si>
  <si>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</si>
  <si>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</si>
  <si>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</si>
  <si>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</si>
  <si>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</si>
  <si>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</si>
  <si>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</si>
  <si>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</si>
  <si>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</si>
  <si>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</si>
  <si>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</si>
  <si>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</si>
  <si>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</si>
  <si>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</si>
  <si>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</si>
  <si>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</si>
  <si>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</si>
  <si>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</si>
  <si>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</si>
  <si>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</si>
  <si>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</si>
  <si>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</si>
  <si>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</si>
  <si>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</si>
  <si>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</si>
  <si>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</si>
  <si>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</si>
  <si>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</si>
  <si>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</si>
  <si>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</si>
  <si>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</si>
  <si>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</si>
  <si>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</si>
  <si>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</si>
  <si>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</si>
  <si>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</si>
  <si>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</si>
  <si>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</si>
  <si>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</si>
  <si>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</si>
  <si>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</si>
  <si>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</si>
  <si>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</si>
  <si>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</si>
  <si>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</si>
  <si>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</si>
  <si>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</si>
  <si>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</si>
  <si>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</si>
  <si>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</si>
  <si>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</si>
  <si>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</si>
  <si>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</si>
  <si>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</si>
  <si>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</si>
  <si>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</si>
  <si>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</si>
  <si>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</si>
  <si>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</si>
  <si>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</si>
  <si>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</si>
  <si>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</si>
  <si>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</si>
  <si>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</si>
  <si>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</si>
  <si>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</si>
  <si>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</si>
  <si>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</si>
  <si>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</si>
  <si>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</si>
  <si>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</si>
  <si>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</si>
  <si>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</si>
  <si>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</si>
  <si>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</si>
  <si>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</si>
  <si>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</si>
  <si>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</si>
  <si>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</si>
  <si>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от 5 мая 2016 г. № 380</t>
  </si>
  <si>
    <t>Мощность, МВА</t>
  </si>
  <si>
    <t>Протяженнсоть, км</t>
  </si>
  <si>
    <t>Прочие объекты, шт.</t>
  </si>
  <si>
    <t>16.3.1</t>
  </si>
  <si>
    <t>16.3.2</t>
  </si>
  <si>
    <t>J_P020</t>
  </si>
  <si>
    <t>J_P021</t>
  </si>
  <si>
    <t>J_P022</t>
  </si>
  <si>
    <t>J_P024</t>
  </si>
  <si>
    <t>Пензенская область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</si>
  <si>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</si>
  <si>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Сводно-сметный расчет стоимости строительства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</si>
  <si>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</si>
  <si>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</si>
  <si>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</si>
  <si>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</si>
  <si>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</si>
  <si>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</si>
  <si>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Год раскрытия информации: 2025 год</t>
  </si>
  <si>
    <t>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</si>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</sst>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4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9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9">
    <xf numFmtId="0" fontId="0" fillId="0" borderId="0" xfId="0"/>
    <xf numFmtId="0" fontId="23" fillId="0" borderId="0" xfId="77" applyFont="1" applyAlignment="1">
      <alignment horizontal="center" vertical="center"/>
    </xf>
    <xf numFmtId="0" fontId="23" fillId="0" borderId="0" xfId="77" applyFont="1"/>
    <xf numFmtId="0" fontId="23" fillId="0" borderId="0" xfId="77" applyFont="1" applyFill="1"/>
    <xf numFmtId="0" fontId="23" fillId="0" borderId="0" xfId="77" applyFont="1" applyFill="1" applyBorder="1"/>
    <xf numFmtId="0" fontId="23" fillId="0" borderId="0" xfId="77" applyFont="1" applyBorder="1"/>
    <xf numFmtId="0" fontId="23" fillId="0" borderId="0" xfId="77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24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 wrapText="1"/>
    </xf>
    <xf numFmtId="0" fontId="23" fillId="26" borderId="0" xfId="77" applyFont="1" applyFill="1"/>
    <xf numFmtId="0" fontId="4" fillId="26" borderId="0" xfId="0" applyFont="1" applyFill="1" applyBorder="1" applyAlignment="1">
      <alignment horizontal="center" vertical="center" wrapText="1"/>
    </xf>
    <xf numFmtId="0" fontId="23" fillId="26" borderId="0" xfId="77" applyFont="1" applyFill="1" applyBorder="1"/>
    <xf numFmtId="0" fontId="4" fillId="26" borderId="0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23" fillId="0" borderId="0" xfId="77" applyFont="1" applyFill="1" applyAlignment="1">
      <alignment vertical="center"/>
    </xf>
    <xf numFmtId="0" fontId="24" fillId="0" borderId="0" xfId="184" applyFont="1" applyFill="1" applyAlignment="1">
      <alignment horizontal="center" vertical="top"/>
    </xf>
    <xf numFmtId="0" fontId="23" fillId="0" borderId="10" xfId="77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3" fillId="0" borderId="0" xfId="77" applyFont="1" applyFill="1" applyAlignment="1">
      <alignment horizontal="center" vertical="center"/>
    </xf>
    <xf numFmtId="0" fontId="28" fillId="0" borderId="10" xfId="77" applyFont="1" applyFill="1" applyBorder="1" applyAlignment="1">
      <alignment horizontal="center" vertical="center" textRotation="90" wrapText="1"/>
    </xf>
    <xf numFmtId="49" fontId="23" fillId="0" borderId="10" xfId="77" applyNumberFormat="1" applyFont="1" applyFill="1" applyBorder="1" applyAlignment="1">
      <alignment horizontal="center" vertical="center"/>
    </xf>
    <xf numFmtId="167" fontId="23" fillId="0" borderId="0" xfId="77" applyNumberFormat="1" applyFont="1" applyFill="1" applyAlignment="1">
      <alignment vertical="center"/>
    </xf>
    <xf numFmtId="1" fontId="23" fillId="0" borderId="0" xfId="77" applyNumberFormat="1" applyFont="1" applyFill="1" applyAlignment="1">
      <alignment vertical="center"/>
    </xf>
    <xf numFmtId="167" fontId="23" fillId="0" borderId="0" xfId="77" applyNumberFormat="1" applyFont="1" applyFill="1"/>
    <xf numFmtId="1" fontId="23" fillId="0" borderId="0" xfId="77" applyNumberFormat="1" applyFont="1" applyFill="1"/>
    <xf numFmtId="167" fontId="24" fillId="0" borderId="0" xfId="184" applyNumberFormat="1" applyFont="1" applyFill="1" applyAlignment="1">
      <alignment horizontal="center" vertical="top"/>
    </xf>
    <xf numFmtId="1" fontId="24" fillId="0" borderId="0" xfId="184" applyNumberFormat="1" applyFont="1" applyFill="1" applyAlignment="1">
      <alignment horizontal="center" vertical="top"/>
    </xf>
    <xf numFmtId="0" fontId="28" fillId="0" borderId="10" xfId="0" applyFont="1" applyFill="1" applyBorder="1" applyAlignment="1">
      <alignment horizontal="center" vertical="center" textRotation="90" wrapText="1"/>
    </xf>
    <xf numFmtId="167" fontId="28" fillId="0" borderId="10" xfId="0" applyNumberFormat="1" applyFont="1" applyFill="1" applyBorder="1" applyAlignment="1">
      <alignment horizontal="center" vertical="center" textRotation="90" wrapText="1"/>
    </xf>
    <xf numFmtId="1" fontId="28" fillId="0" borderId="10" xfId="0" applyNumberFormat="1" applyFont="1" applyFill="1" applyBorder="1" applyAlignment="1">
      <alignment horizontal="center" vertical="center" wrapText="1"/>
    </xf>
    <xf numFmtId="1" fontId="23" fillId="0" borderId="10" xfId="77" applyNumberFormat="1" applyFont="1" applyFill="1" applyBorder="1" applyAlignment="1">
      <alignment horizontal="center" vertical="center"/>
    </xf>
    <xf numFmtId="49" fontId="24" fillId="0" borderId="10" xfId="184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/>
    </xf>
    <xf numFmtId="0" fontId="23" fillId="0" borderId="0" xfId="77" applyFont="1" applyFill="1" applyAlignment="1">
      <alignment horizontal="right" vertical="center"/>
    </xf>
    <xf numFmtId="0" fontId="23" fillId="0" borderId="0" xfId="77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24" fillId="25" borderId="10" xfId="184" applyFont="1" applyFill="1" applyBorder="1" applyAlignment="1">
      <alignment horizontal="center" vertical="center" wrapText="1"/>
    </xf>
    <xf numFmtId="167" fontId="24" fillId="25" borderId="10" xfId="0" applyNumberFormat="1" applyFont="1" applyFill="1" applyBorder="1" applyAlignment="1">
      <alignment horizontal="center" vertical="center" wrapText="1"/>
    </xf>
    <xf numFmtId="0" fontId="4" fillId="25" borderId="0" xfId="0" applyFont="1" applyFill="1" applyAlignment="1">
      <alignment horizontal="center"/>
    </xf>
    <xf numFmtId="0" fontId="25" fillId="25" borderId="0" xfId="77" applyFont="1" applyFill="1" applyAlignment="1">
      <alignment horizontal="center"/>
    </xf>
    <xf numFmtId="0" fontId="4" fillId="25" borderId="0" xfId="0" applyFont="1" applyFill="1" applyAlignment="1">
      <alignment horizontal="center"/>
    </xf>
    <xf numFmtId="0" fontId="23" fillId="0" borderId="10" xfId="77" applyFont="1" applyFill="1" applyBorder="1" applyAlignment="1">
      <alignment horizontal="center" vertical="center" wrapText="1"/>
    </xf>
    <xf numFmtId="0" fontId="26" fillId="25" borderId="0" xfId="77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77" applyFont="1" applyFill="1" applyBorder="1" applyAlignment="1">
      <alignment horizontal="center" vertical="center" wrapText="1"/>
    </xf>
    <xf numFmtId="0" fontId="28" fillId="0" borderId="11" xfId="77" applyFont="1" applyFill="1" applyBorder="1" applyAlignment="1">
      <alignment horizontal="center" vertical="center" wrapText="1"/>
    </xf>
    <xf numFmtId="0" fontId="24" fillId="25" borderId="0" xfId="184" applyFont="1" applyFill="1" applyAlignment="1">
      <alignment horizontal="center" vertical="center"/>
    </xf>
    <xf numFmtId="0" fontId="24" fillId="25" borderId="0" xfId="184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77"/>
  <sheetViews>
    <sheetView tabSelected="1" view="pageBreakPreview" zoomScale="6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U4"/>
    </sheetView>
  </sheetViews>
  <sheetFormatPr defaultColWidth="13.5" defaultRowHeight="15"/>
  <cols>
    <col min="1" max="1" width="10.375" style="3" customWidth="1"/>
    <col min="2" max="2" width="57.625" style="21" customWidth="1"/>
    <col min="3" max="3" width="40" style="21" customWidth="1"/>
    <col min="4" max="4" width="22.75" style="21" customWidth="1"/>
    <col min="5" max="5" width="18.625" style="21" customWidth="1"/>
    <col min="6" max="6" width="12.75" style="21" customWidth="1"/>
    <col min="7" max="7" width="13.125" style="21" customWidth="1"/>
    <col min="8" max="8" width="15.375" style="21" customWidth="1"/>
    <col min="9" max="9" width="16.375" style="31" customWidth="1"/>
    <col min="10" max="10" width="13.875" style="31" customWidth="1"/>
    <col min="11" max="11" width="18.875" style="21" customWidth="1"/>
    <col min="12" max="12" width="14.75" style="32" customWidth="1"/>
    <col min="13" max="13" width="16" style="21" customWidth="1"/>
    <col min="14" max="15" width="17.875" style="21" customWidth="1"/>
    <col min="16" max="20" width="10.625" style="21" customWidth="1"/>
    <col min="21" max="21" width="10.625" style="28" customWidth="1"/>
    <col min="22" max="22" width="8.125" style="21" customWidth="1"/>
    <col min="23" max="23" width="12.125" style="21" customWidth="1"/>
    <col min="24" max="31" width="9" style="3" customWidth="1"/>
    <col min="32" max="252" width="9" style="2" customWidth="1"/>
    <col min="253" max="253" width="3.875" style="2" bestFit="1" customWidth="1"/>
    <col min="254" max="254" width="16" style="2" bestFit="1" customWidth="1"/>
    <col min="255" max="255" width="16.625" style="2" bestFit="1" customWidth="1"/>
    <col min="256" max="256" width="13.5" style="2" bestFit="1"/>
    <col min="257" max="16384" width="13.5" style="2"/>
  </cols>
  <sheetData>
    <row r="1" spans="1:40" ht="15.75">
      <c r="U1" s="26" t="s">
        <v>20</v>
      </c>
    </row>
    <row r="2" spans="1:40" ht="15.75">
      <c r="U2" s="27" t="s">
        <v>0</v>
      </c>
    </row>
    <row r="3" spans="1:40" ht="15.75">
      <c r="U3" s="27" t="s">
        <v>123</v>
      </c>
    </row>
    <row r="4" spans="1:40" ht="16.5">
      <c r="A4" s="50" t="s">
        <v>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</row>
    <row r="5" spans="1:40">
      <c r="B5" s="3"/>
      <c r="C5" s="3"/>
      <c r="D5" s="3"/>
      <c r="E5" s="3"/>
      <c r="F5" s="3"/>
      <c r="G5" s="3"/>
      <c r="H5" s="3"/>
      <c r="I5" s="33"/>
      <c r="J5" s="33"/>
      <c r="K5" s="3"/>
      <c r="L5" s="34"/>
      <c r="M5" s="3"/>
      <c r="N5" s="3"/>
      <c r="O5" s="3"/>
      <c r="P5" s="3"/>
      <c r="Q5" s="3"/>
      <c r="R5" s="3"/>
      <c r="S5" s="3"/>
      <c r="T5" s="3"/>
      <c r="U5" s="3"/>
      <c r="V5" s="43"/>
    </row>
    <row r="6" spans="1:40" ht="15.75">
      <c r="A6" s="57" t="s">
        <v>144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43"/>
    </row>
    <row r="7" spans="1:40" ht="15.75">
      <c r="A7" s="58" t="s">
        <v>143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43"/>
    </row>
    <row r="8" spans="1:40" ht="15.75">
      <c r="A8" s="22"/>
      <c r="B8" s="22"/>
      <c r="C8" s="22"/>
      <c r="D8" s="22"/>
      <c r="E8" s="22"/>
      <c r="F8" s="22"/>
      <c r="G8" s="22"/>
      <c r="H8" s="22"/>
      <c r="I8" s="35"/>
      <c r="J8" s="35"/>
      <c r="K8" s="22"/>
      <c r="L8" s="36"/>
      <c r="M8" s="22"/>
      <c r="N8" s="22"/>
      <c r="O8" s="22"/>
      <c r="P8" s="22"/>
      <c r="Q8" s="22"/>
      <c r="R8" s="22"/>
      <c r="S8" s="22"/>
      <c r="T8" s="22"/>
      <c r="U8" s="22"/>
      <c r="V8" s="43"/>
    </row>
    <row r="9" spans="1:40" ht="15.75">
      <c r="A9" s="51" t="s">
        <v>142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43"/>
    </row>
    <row r="10" spans="1:40" ht="15.7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3"/>
    </row>
    <row r="11" spans="1:40" ht="15.75">
      <c r="A11" s="51" t="s">
        <v>145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43"/>
    </row>
    <row r="12" spans="1:40" ht="15.75">
      <c r="A12" s="51" t="s">
        <v>136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43"/>
    </row>
    <row r="13" spans="1:40" s="1" customFormat="1" ht="16.5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28"/>
      <c r="V13" s="21"/>
      <c r="W13" s="21"/>
      <c r="X13" s="3"/>
      <c r="Y13" s="3"/>
      <c r="Z13" s="3"/>
      <c r="AA13" s="3"/>
      <c r="AB13" s="3"/>
      <c r="AC13" s="3"/>
      <c r="AD13" s="3"/>
      <c r="AE13" s="3"/>
      <c r="AF13" s="2"/>
      <c r="AG13" s="2"/>
    </row>
    <row r="14" spans="1:40" s="1" customFormat="1" ht="38.25" customHeight="1">
      <c r="A14" s="52" t="s">
        <v>13</v>
      </c>
      <c r="B14" s="52" t="s">
        <v>5</v>
      </c>
      <c r="C14" s="52" t="s">
        <v>137</v>
      </c>
      <c r="D14" s="54" t="s">
        <v>6</v>
      </c>
      <c r="E14" s="54" t="s">
        <v>7</v>
      </c>
      <c r="F14" s="54" t="s">
        <v>134</v>
      </c>
      <c r="G14" s="54"/>
      <c r="H14" s="54"/>
      <c r="I14" s="54"/>
      <c r="J14" s="54"/>
      <c r="K14" s="54" t="s">
        <v>15</v>
      </c>
      <c r="L14" s="54" t="s">
        <v>9</v>
      </c>
      <c r="M14" s="54"/>
      <c r="N14" s="52" t="s">
        <v>8</v>
      </c>
      <c r="O14" s="52" t="s">
        <v>14</v>
      </c>
      <c r="P14" s="55" t="s">
        <v>10</v>
      </c>
      <c r="Q14" s="55"/>
      <c r="R14" s="55"/>
      <c r="S14" s="55"/>
      <c r="T14" s="55"/>
      <c r="U14" s="55"/>
      <c r="V14" s="21"/>
      <c r="W14" s="21"/>
      <c r="X14" s="3"/>
      <c r="Y14" s="3"/>
      <c r="Z14" s="3"/>
      <c r="AA14" s="3"/>
      <c r="AB14" s="3"/>
      <c r="AC14" s="3"/>
      <c r="AD14" s="3"/>
      <c r="AE14" s="3"/>
      <c r="AF14" s="2"/>
      <c r="AG14" s="2"/>
    </row>
    <row r="15" spans="1:40" s="1" customFormat="1" ht="51" customHeight="1">
      <c r="A15" s="52"/>
      <c r="B15" s="52"/>
      <c r="C15" s="5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2"/>
      <c r="O15" s="52"/>
      <c r="P15" s="55" t="s">
        <v>124</v>
      </c>
      <c r="Q15" s="56"/>
      <c r="R15" s="55" t="s">
        <v>125</v>
      </c>
      <c r="S15" s="56"/>
      <c r="T15" s="55" t="s">
        <v>126</v>
      </c>
      <c r="U15" s="55"/>
      <c r="V15" s="21"/>
      <c r="W15" s="21"/>
      <c r="X15" s="3"/>
      <c r="Y15" s="3"/>
      <c r="Z15" s="3"/>
      <c r="AA15" s="3"/>
      <c r="AB15" s="3"/>
      <c r="AC15" s="3"/>
      <c r="AD15" s="3"/>
      <c r="AE15" s="3"/>
      <c r="AF15" s="2"/>
      <c r="AG15" s="2"/>
    </row>
    <row r="16" spans="1:40" s="1" customFormat="1" ht="137.25" customHeight="1">
      <c r="A16" s="52"/>
      <c r="B16" s="52"/>
      <c r="C16" s="52"/>
      <c r="D16" s="54"/>
      <c r="E16" s="54"/>
      <c r="F16" s="37" t="s">
        <v>4</v>
      </c>
      <c r="G16" s="37" t="s">
        <v>1</v>
      </c>
      <c r="H16" s="37" t="s">
        <v>2</v>
      </c>
      <c r="I16" s="38" t="s">
        <v>24</v>
      </c>
      <c r="J16" s="38" t="s">
        <v>3</v>
      </c>
      <c r="K16" s="54"/>
      <c r="L16" s="39" t="s">
        <v>22</v>
      </c>
      <c r="M16" s="45" t="s">
        <v>23</v>
      </c>
      <c r="N16" s="52"/>
      <c r="O16" s="52"/>
      <c r="P16" s="29" t="s">
        <v>11</v>
      </c>
      <c r="Q16" s="29" t="s">
        <v>12</v>
      </c>
      <c r="R16" s="29" t="s">
        <v>11</v>
      </c>
      <c r="S16" s="29" t="s">
        <v>12</v>
      </c>
      <c r="T16" s="29" t="s">
        <v>11</v>
      </c>
      <c r="U16" s="29" t="s">
        <v>12</v>
      </c>
      <c r="V16" s="44"/>
      <c r="W16" s="44"/>
      <c r="X16" s="4"/>
      <c r="Y16" s="4"/>
      <c r="Z16" s="4"/>
      <c r="AA16" s="4"/>
      <c r="AB16" s="4"/>
      <c r="AC16" s="4"/>
      <c r="AD16" s="4"/>
      <c r="AE16" s="4"/>
      <c r="AF16" s="5"/>
      <c r="AG16" s="5"/>
      <c r="AH16" s="6"/>
      <c r="AI16" s="6"/>
      <c r="AJ16" s="6"/>
      <c r="AK16" s="6"/>
      <c r="AL16" s="6"/>
      <c r="AM16" s="6"/>
      <c r="AN16" s="6"/>
    </row>
    <row r="17" spans="1:40" s="1" customFormat="1" ht="15" customHeight="1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40">
        <v>9</v>
      </c>
      <c r="J17" s="40">
        <v>10</v>
      </c>
      <c r="K17" s="23">
        <v>11</v>
      </c>
      <c r="L17" s="40">
        <v>12</v>
      </c>
      <c r="M17" s="23">
        <v>13</v>
      </c>
      <c r="N17" s="23">
        <v>14</v>
      </c>
      <c r="O17" s="23">
        <v>15</v>
      </c>
      <c r="P17" s="30" t="s">
        <v>16</v>
      </c>
      <c r="Q17" s="30" t="s">
        <v>17</v>
      </c>
      <c r="R17" s="30" t="s">
        <v>18</v>
      </c>
      <c r="S17" s="30" t="s">
        <v>19</v>
      </c>
      <c r="T17" s="30" t="s">
        <v>127</v>
      </c>
      <c r="U17" s="30" t="s">
        <v>128</v>
      </c>
      <c r="V17" s="44"/>
      <c r="W17" s="44"/>
      <c r="X17" s="4"/>
      <c r="Y17" s="4"/>
      <c r="Z17" s="4"/>
      <c r="AA17" s="4"/>
      <c r="AB17" s="4"/>
      <c r="AC17" s="4"/>
      <c r="AD17" s="4"/>
      <c r="AE17" s="4"/>
      <c r="AF17" s="5"/>
      <c r="AG17" s="5"/>
      <c r="AH17" s="6"/>
      <c r="AI17" s="6"/>
      <c r="AJ17" s="6"/>
      <c r="AK17" s="6"/>
      <c r="AL17" s="6"/>
      <c r="AM17" s="6"/>
      <c r="AN17" s="6"/>
    </row>
    <row r="18" spans="1:40" ht="54.95" customHeight="1">
      <c r="A18" s="41" t="s">
        <v>73</v>
      </c>
      <c r="B18" s="14" t="s">
        <v>74</v>
      </c>
      <c r="C18" s="25" t="s">
        <v>33</v>
      </c>
      <c r="D18" s="24">
        <f>SUM(D19:D24)</f>
        <v>3.84</v>
      </c>
      <c r="E18" s="20" t="s">
        <v>26</v>
      </c>
      <c r="F18" s="24">
        <f t="shared" ref="F18:U18" si="0">SUM(F19:F24)</f>
        <v>3.8400000000000003</v>
      </c>
      <c r="G18" s="24">
        <f t="shared" si="0"/>
        <v>0</v>
      </c>
      <c r="H18" s="24">
        <f t="shared" si="0"/>
        <v>0</v>
      </c>
      <c r="I18" s="24">
        <f t="shared" si="0"/>
        <v>3.2</v>
      </c>
      <c r="J18" s="24">
        <f t="shared" si="0"/>
        <v>0.64</v>
      </c>
      <c r="K18" s="24">
        <f t="shared" si="0"/>
        <v>0</v>
      </c>
      <c r="L18" s="46" t="s">
        <v>26</v>
      </c>
      <c r="M18" s="24">
        <f t="shared" si="0"/>
        <v>0</v>
      </c>
      <c r="N18" s="24">
        <f t="shared" si="0"/>
        <v>0</v>
      </c>
      <c r="O18" s="24">
        <f t="shared" si="0"/>
        <v>0</v>
      </c>
      <c r="P18" s="24">
        <f t="shared" si="0"/>
        <v>0</v>
      </c>
      <c r="Q18" s="24">
        <f t="shared" si="0"/>
        <v>0</v>
      </c>
      <c r="R18" s="24">
        <f t="shared" si="0"/>
        <v>0</v>
      </c>
      <c r="S18" s="24">
        <f t="shared" si="0"/>
        <v>0</v>
      </c>
      <c r="T18" s="24">
        <f t="shared" si="0"/>
        <v>0</v>
      </c>
      <c r="U18" s="24">
        <f t="shared" si="0"/>
        <v>0</v>
      </c>
      <c r="V18" s="7"/>
      <c r="W18" s="7"/>
      <c r="X18" s="8"/>
      <c r="Y18" s="7"/>
      <c r="Z18" s="8"/>
      <c r="AA18" s="7"/>
      <c r="AB18" s="7"/>
      <c r="AC18" s="7"/>
      <c r="AD18" s="7"/>
      <c r="AE18" s="8"/>
      <c r="AF18" s="7"/>
      <c r="AG18" s="9"/>
      <c r="AH18" s="7"/>
      <c r="AI18" s="9"/>
      <c r="AJ18" s="7"/>
      <c r="AK18" s="9"/>
      <c r="AL18" s="10"/>
      <c r="AM18" s="10"/>
      <c r="AN18" s="5"/>
    </row>
    <row r="19" spans="1:40" s="3" customFormat="1" ht="54.95" customHeight="1">
      <c r="A19" s="41" t="s">
        <v>75</v>
      </c>
      <c r="B19" s="14" t="s">
        <v>76</v>
      </c>
      <c r="C19" s="25" t="s">
        <v>33</v>
      </c>
      <c r="D19" s="24">
        <f>D26</f>
        <v>0</v>
      </c>
      <c r="E19" s="20" t="s">
        <v>26</v>
      </c>
      <c r="F19" s="24">
        <f t="shared" ref="F19:U19" si="1">F26</f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24">
        <f t="shared" si="1"/>
        <v>0</v>
      </c>
      <c r="L19" s="46" t="s">
        <v>26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24">
        <f t="shared" si="1"/>
        <v>0</v>
      </c>
      <c r="Q19" s="24">
        <f t="shared" si="1"/>
        <v>0</v>
      </c>
      <c r="R19" s="24">
        <f t="shared" si="1"/>
        <v>0</v>
      </c>
      <c r="S19" s="24">
        <f t="shared" si="1"/>
        <v>0</v>
      </c>
      <c r="T19" s="24">
        <f t="shared" si="1"/>
        <v>0</v>
      </c>
      <c r="U19" s="24">
        <f t="shared" si="1"/>
        <v>0</v>
      </c>
      <c r="V19" s="10"/>
      <c r="W19" s="10"/>
      <c r="X19" s="11"/>
      <c r="Y19" s="10"/>
      <c r="Z19" s="11"/>
      <c r="AA19" s="10"/>
      <c r="AB19" s="10"/>
      <c r="AC19" s="10"/>
      <c r="AD19" s="10"/>
      <c r="AE19" s="11"/>
      <c r="AF19" s="10"/>
      <c r="AG19" s="10"/>
      <c r="AH19" s="10"/>
      <c r="AI19" s="10"/>
      <c r="AJ19" s="10"/>
      <c r="AK19" s="11"/>
      <c r="AL19" s="10"/>
      <c r="AM19" s="10"/>
      <c r="AN19" s="4"/>
    </row>
    <row r="20" spans="1:40" s="3" customFormat="1" ht="54.95" customHeight="1">
      <c r="A20" s="41" t="s">
        <v>77</v>
      </c>
      <c r="B20" s="14" t="s">
        <v>78</v>
      </c>
      <c r="C20" s="25" t="s">
        <v>33</v>
      </c>
      <c r="D20" s="24">
        <f>D46</f>
        <v>0</v>
      </c>
      <c r="E20" s="20" t="s">
        <v>26</v>
      </c>
      <c r="F20" s="24">
        <f t="shared" ref="F20:U20" si="2">F46</f>
        <v>0</v>
      </c>
      <c r="G20" s="24">
        <f t="shared" si="2"/>
        <v>0</v>
      </c>
      <c r="H20" s="24">
        <f t="shared" si="2"/>
        <v>0</v>
      </c>
      <c r="I20" s="24">
        <f t="shared" si="2"/>
        <v>0</v>
      </c>
      <c r="J20" s="24">
        <f t="shared" si="2"/>
        <v>0</v>
      </c>
      <c r="K20" s="24">
        <f t="shared" si="2"/>
        <v>0</v>
      </c>
      <c r="L20" s="46" t="s">
        <v>26</v>
      </c>
      <c r="M20" s="24">
        <f t="shared" si="2"/>
        <v>0</v>
      </c>
      <c r="N20" s="24">
        <f t="shared" si="2"/>
        <v>0</v>
      </c>
      <c r="O20" s="24">
        <f t="shared" si="2"/>
        <v>0</v>
      </c>
      <c r="P20" s="24">
        <f t="shared" si="2"/>
        <v>0</v>
      </c>
      <c r="Q20" s="24">
        <f t="shared" si="2"/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4"/>
    </row>
    <row r="21" spans="1:40" s="3" customFormat="1" ht="54.95" customHeight="1">
      <c r="A21" s="41" t="s">
        <v>79</v>
      </c>
      <c r="B21" s="14" t="s">
        <v>80</v>
      </c>
      <c r="C21" s="25" t="s">
        <v>33</v>
      </c>
      <c r="D21" s="24">
        <f>D65</f>
        <v>0</v>
      </c>
      <c r="E21" s="20" t="s">
        <v>26</v>
      </c>
      <c r="F21" s="24">
        <f t="shared" ref="F21:U21" si="3">F65</f>
        <v>0</v>
      </c>
      <c r="G21" s="24">
        <f t="shared" si="3"/>
        <v>0</v>
      </c>
      <c r="H21" s="24">
        <f t="shared" si="3"/>
        <v>0</v>
      </c>
      <c r="I21" s="24">
        <f t="shared" si="3"/>
        <v>0</v>
      </c>
      <c r="J21" s="24">
        <f t="shared" si="3"/>
        <v>0</v>
      </c>
      <c r="K21" s="24">
        <f t="shared" si="3"/>
        <v>0</v>
      </c>
      <c r="L21" s="46" t="s">
        <v>26</v>
      </c>
      <c r="M21" s="24">
        <f t="shared" si="3"/>
        <v>0</v>
      </c>
      <c r="N21" s="24">
        <f t="shared" si="3"/>
        <v>0</v>
      </c>
      <c r="O21" s="24">
        <f t="shared" si="3"/>
        <v>0</v>
      </c>
      <c r="P21" s="24">
        <f t="shared" si="3"/>
        <v>0</v>
      </c>
      <c r="Q21" s="24">
        <f t="shared" si="3"/>
        <v>0</v>
      </c>
      <c r="R21" s="24">
        <f t="shared" si="3"/>
        <v>0</v>
      </c>
      <c r="S21" s="24">
        <f t="shared" si="3"/>
        <v>0</v>
      </c>
      <c r="T21" s="24">
        <f t="shared" si="3"/>
        <v>0</v>
      </c>
      <c r="U21" s="24">
        <f t="shared" si="3"/>
        <v>0</v>
      </c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4"/>
    </row>
    <row r="22" spans="1:40" s="3" customFormat="1" ht="54.95" customHeight="1">
      <c r="A22" s="41" t="s">
        <v>81</v>
      </c>
      <c r="B22" s="14" t="s">
        <v>82</v>
      </c>
      <c r="C22" s="25" t="s">
        <v>33</v>
      </c>
      <c r="D22" s="24">
        <f>D68</f>
        <v>0</v>
      </c>
      <c r="E22" s="20" t="s">
        <v>26</v>
      </c>
      <c r="F22" s="24">
        <f t="shared" ref="F22:U22" si="4">F68</f>
        <v>0</v>
      </c>
      <c r="G22" s="24">
        <f t="shared" si="4"/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46" t="s">
        <v>26</v>
      </c>
      <c r="M22" s="24">
        <f t="shared" si="4"/>
        <v>0</v>
      </c>
      <c r="N22" s="24">
        <f t="shared" si="4"/>
        <v>0</v>
      </c>
      <c r="O22" s="24">
        <f t="shared" si="4"/>
        <v>0</v>
      </c>
      <c r="P22" s="24">
        <f t="shared" si="4"/>
        <v>0</v>
      </c>
      <c r="Q22" s="24">
        <f t="shared" si="4"/>
        <v>0</v>
      </c>
      <c r="R22" s="24">
        <f t="shared" si="4"/>
        <v>0</v>
      </c>
      <c r="S22" s="24">
        <f t="shared" si="4"/>
        <v>0</v>
      </c>
      <c r="T22" s="24">
        <f t="shared" si="4"/>
        <v>0</v>
      </c>
      <c r="U22" s="24">
        <f t="shared" si="4"/>
        <v>0</v>
      </c>
      <c r="V22" s="10"/>
      <c r="W22" s="10"/>
      <c r="X22" s="11"/>
      <c r="Y22" s="10"/>
      <c r="Z22" s="11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1"/>
      <c r="AL22" s="10"/>
      <c r="AM22" s="10"/>
      <c r="AN22" s="4"/>
    </row>
    <row r="23" spans="1:40" s="3" customFormat="1" ht="54.95" customHeight="1">
      <c r="A23" s="41" t="s">
        <v>83</v>
      </c>
      <c r="B23" s="14" t="s">
        <v>84</v>
      </c>
      <c r="C23" s="25" t="s">
        <v>33</v>
      </c>
      <c r="D23" s="24">
        <f t="shared" ref="D23:D24" si="5">D69</f>
        <v>0</v>
      </c>
      <c r="E23" s="20" t="s">
        <v>26</v>
      </c>
      <c r="F23" s="24">
        <f t="shared" ref="F23:U23" si="6">F69</f>
        <v>0</v>
      </c>
      <c r="G23" s="24">
        <f t="shared" si="6"/>
        <v>0</v>
      </c>
      <c r="H23" s="24">
        <f t="shared" si="6"/>
        <v>0</v>
      </c>
      <c r="I23" s="24">
        <f t="shared" si="6"/>
        <v>0</v>
      </c>
      <c r="J23" s="24">
        <f t="shared" si="6"/>
        <v>0</v>
      </c>
      <c r="K23" s="24">
        <f t="shared" si="6"/>
        <v>0</v>
      </c>
      <c r="L23" s="46" t="s">
        <v>26</v>
      </c>
      <c r="M23" s="24">
        <f t="shared" si="6"/>
        <v>0</v>
      </c>
      <c r="N23" s="24">
        <f t="shared" si="6"/>
        <v>0</v>
      </c>
      <c r="O23" s="24">
        <f t="shared" si="6"/>
        <v>0</v>
      </c>
      <c r="P23" s="24">
        <f t="shared" si="6"/>
        <v>0</v>
      </c>
      <c r="Q23" s="24">
        <f t="shared" si="6"/>
        <v>0</v>
      </c>
      <c r="R23" s="24">
        <f t="shared" si="6"/>
        <v>0</v>
      </c>
      <c r="S23" s="24">
        <f t="shared" si="6"/>
        <v>0</v>
      </c>
      <c r="T23" s="24">
        <f t="shared" si="6"/>
        <v>0</v>
      </c>
      <c r="U23" s="24">
        <f t="shared" si="6"/>
        <v>0</v>
      </c>
      <c r="V23" s="10"/>
      <c r="W23" s="10"/>
      <c r="X23" s="11"/>
      <c r="Y23" s="10"/>
      <c r="Z23" s="11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1"/>
      <c r="AL23" s="10"/>
      <c r="AM23" s="10"/>
      <c r="AN23" s="4"/>
    </row>
    <row r="24" spans="1:40" s="3" customFormat="1" ht="54.95" customHeight="1">
      <c r="A24" s="41" t="s">
        <v>85</v>
      </c>
      <c r="B24" s="14" t="s">
        <v>86</v>
      </c>
      <c r="C24" s="25" t="s">
        <v>33</v>
      </c>
      <c r="D24" s="24">
        <f t="shared" si="5"/>
        <v>3.84</v>
      </c>
      <c r="E24" s="20" t="s">
        <v>26</v>
      </c>
      <c r="F24" s="24">
        <f t="shared" ref="F24:U24" si="7">F70</f>
        <v>3.8400000000000003</v>
      </c>
      <c r="G24" s="24">
        <f t="shared" si="7"/>
        <v>0</v>
      </c>
      <c r="H24" s="24">
        <f t="shared" si="7"/>
        <v>0</v>
      </c>
      <c r="I24" s="24">
        <f t="shared" si="7"/>
        <v>3.2</v>
      </c>
      <c r="J24" s="24">
        <f t="shared" si="7"/>
        <v>0.64</v>
      </c>
      <c r="K24" s="24">
        <f t="shared" si="7"/>
        <v>0</v>
      </c>
      <c r="L24" s="46" t="s">
        <v>26</v>
      </c>
      <c r="M24" s="24">
        <f t="shared" si="7"/>
        <v>0</v>
      </c>
      <c r="N24" s="24">
        <f t="shared" si="7"/>
        <v>0</v>
      </c>
      <c r="O24" s="24">
        <f t="shared" si="7"/>
        <v>0</v>
      </c>
      <c r="P24" s="24">
        <f t="shared" si="7"/>
        <v>0</v>
      </c>
      <c r="Q24" s="24">
        <f t="shared" si="7"/>
        <v>0</v>
      </c>
      <c r="R24" s="24">
        <f t="shared" si="7"/>
        <v>0</v>
      </c>
      <c r="S24" s="24">
        <f t="shared" si="7"/>
        <v>0</v>
      </c>
      <c r="T24" s="24">
        <f t="shared" si="7"/>
        <v>0</v>
      </c>
      <c r="U24" s="24">
        <f t="shared" si="7"/>
        <v>0</v>
      </c>
      <c r="V24" s="10"/>
      <c r="W24" s="10"/>
      <c r="X24" s="11"/>
      <c r="Y24" s="10"/>
      <c r="Z24" s="11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1"/>
      <c r="AL24" s="10"/>
      <c r="AM24" s="10"/>
      <c r="AN24" s="4"/>
    </row>
    <row r="25" spans="1:40" s="3" customFormat="1" ht="54.95" customHeight="1">
      <c r="A25" s="41" t="s">
        <v>25</v>
      </c>
      <c r="B25" s="14" t="s">
        <v>133</v>
      </c>
      <c r="C25" s="25" t="s">
        <v>33</v>
      </c>
      <c r="D25" s="24" t="s">
        <v>26</v>
      </c>
      <c r="E25" s="20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46" t="s">
        <v>26</v>
      </c>
      <c r="M25" s="24" t="s">
        <v>26</v>
      </c>
      <c r="N25" s="24" t="s">
        <v>26</v>
      </c>
      <c r="O25" s="24" t="s">
        <v>26</v>
      </c>
      <c r="P25" s="24" t="s">
        <v>26</v>
      </c>
      <c r="Q25" s="24" t="s">
        <v>26</v>
      </c>
      <c r="R25" s="24" t="s">
        <v>26</v>
      </c>
      <c r="S25" s="24" t="s">
        <v>26</v>
      </c>
      <c r="T25" s="24" t="s">
        <v>26</v>
      </c>
      <c r="U25" s="24" t="s">
        <v>26</v>
      </c>
      <c r="V25" s="10"/>
      <c r="W25" s="10"/>
      <c r="X25" s="11"/>
      <c r="Y25" s="10"/>
      <c r="Z25" s="11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1"/>
      <c r="AL25" s="10"/>
      <c r="AM25" s="10"/>
      <c r="AN25" s="4"/>
    </row>
    <row r="26" spans="1:40" s="3" customFormat="1" ht="54.95" customHeight="1">
      <c r="A26" s="41" t="s">
        <v>34</v>
      </c>
      <c r="B26" s="14" t="s">
        <v>35</v>
      </c>
      <c r="C26" s="25" t="s">
        <v>33</v>
      </c>
      <c r="D26" s="24">
        <f>SUM(D27,D31,D34,D43)</f>
        <v>0</v>
      </c>
      <c r="E26" s="20" t="s">
        <v>26</v>
      </c>
      <c r="F26" s="24">
        <f t="shared" ref="F26:U26" si="8">SUM(F27,F31,F34,F43)</f>
        <v>0</v>
      </c>
      <c r="G26" s="24">
        <f t="shared" si="8"/>
        <v>0</v>
      </c>
      <c r="H26" s="24">
        <f t="shared" si="8"/>
        <v>0</v>
      </c>
      <c r="I26" s="24">
        <f t="shared" si="8"/>
        <v>0</v>
      </c>
      <c r="J26" s="24">
        <f t="shared" si="8"/>
        <v>0</v>
      </c>
      <c r="K26" s="24">
        <f t="shared" si="8"/>
        <v>0</v>
      </c>
      <c r="L26" s="46" t="s">
        <v>26</v>
      </c>
      <c r="M26" s="24">
        <f t="shared" si="8"/>
        <v>0</v>
      </c>
      <c r="N26" s="24">
        <f t="shared" si="8"/>
        <v>0</v>
      </c>
      <c r="O26" s="24">
        <f t="shared" si="8"/>
        <v>0</v>
      </c>
      <c r="P26" s="24">
        <f t="shared" si="8"/>
        <v>0</v>
      </c>
      <c r="Q26" s="24">
        <f t="shared" si="8"/>
        <v>0</v>
      </c>
      <c r="R26" s="24">
        <f t="shared" si="8"/>
        <v>0</v>
      </c>
      <c r="S26" s="24">
        <f t="shared" si="8"/>
        <v>0</v>
      </c>
      <c r="T26" s="24">
        <f t="shared" si="8"/>
        <v>0</v>
      </c>
      <c r="U26" s="24">
        <f t="shared" si="8"/>
        <v>0</v>
      </c>
      <c r="V26" s="10"/>
      <c r="W26" s="10"/>
      <c r="X26" s="11"/>
      <c r="Y26" s="10"/>
      <c r="Z26" s="11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1"/>
      <c r="AL26" s="10"/>
      <c r="AM26" s="10"/>
      <c r="AN26" s="4"/>
    </row>
    <row r="27" spans="1:40" s="3" customFormat="1" ht="54.95" customHeight="1">
      <c r="A27" s="41" t="s">
        <v>36</v>
      </c>
      <c r="B27" s="14" t="s">
        <v>37</v>
      </c>
      <c r="C27" s="25" t="s">
        <v>33</v>
      </c>
      <c r="D27" s="24">
        <f>SUM(D28:D30)</f>
        <v>0</v>
      </c>
      <c r="E27" s="20" t="s">
        <v>26</v>
      </c>
      <c r="F27" s="24">
        <f t="shared" ref="F27:U27" si="9">SUM(F28:F30)</f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46" t="s">
        <v>26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0</v>
      </c>
      <c r="S27" s="24">
        <f t="shared" si="9"/>
        <v>0</v>
      </c>
      <c r="T27" s="24">
        <f t="shared" si="9"/>
        <v>0</v>
      </c>
      <c r="U27" s="24">
        <f t="shared" si="9"/>
        <v>0</v>
      </c>
      <c r="V27" s="10"/>
      <c r="W27" s="10"/>
      <c r="X27" s="11"/>
      <c r="Y27" s="10"/>
      <c r="Z27" s="11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1"/>
      <c r="AL27" s="10"/>
      <c r="AM27" s="10"/>
      <c r="AN27" s="4"/>
    </row>
    <row r="28" spans="1:40" s="3" customFormat="1" ht="54.95" customHeight="1">
      <c r="A28" s="41" t="s">
        <v>38</v>
      </c>
      <c r="B28" s="14" t="s">
        <v>39</v>
      </c>
      <c r="C28" s="25" t="s">
        <v>33</v>
      </c>
      <c r="D28" s="24">
        <v>0</v>
      </c>
      <c r="E28" s="24" t="s">
        <v>26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46" t="s">
        <v>26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10"/>
      <c r="W28" s="10"/>
      <c r="X28" s="11"/>
      <c r="Y28" s="10"/>
      <c r="Z28" s="11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1"/>
      <c r="AL28" s="10"/>
      <c r="AM28" s="10"/>
      <c r="AN28" s="4"/>
    </row>
    <row r="29" spans="1:40" s="3" customFormat="1" ht="54.95" customHeight="1">
      <c r="A29" s="41" t="s">
        <v>40</v>
      </c>
      <c r="B29" s="14" t="s">
        <v>41</v>
      </c>
      <c r="C29" s="25" t="s">
        <v>33</v>
      </c>
      <c r="D29" s="24">
        <v>0</v>
      </c>
      <c r="E29" s="20" t="s">
        <v>26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46" t="s">
        <v>26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10"/>
      <c r="W29" s="10"/>
      <c r="X29" s="11"/>
      <c r="Y29" s="10"/>
      <c r="Z29" s="11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1"/>
      <c r="AL29" s="10"/>
      <c r="AM29" s="10"/>
      <c r="AN29" s="4"/>
    </row>
    <row r="30" spans="1:40" s="3" customFormat="1" ht="54.95" customHeight="1">
      <c r="A30" s="41" t="s">
        <v>42</v>
      </c>
      <c r="B30" s="14" t="s">
        <v>43</v>
      </c>
      <c r="C30" s="42" t="s">
        <v>33</v>
      </c>
      <c r="D30" s="24">
        <v>0</v>
      </c>
      <c r="E30" s="20" t="s">
        <v>26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46" t="s">
        <v>26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10"/>
      <c r="W30" s="10"/>
      <c r="X30" s="11"/>
      <c r="Y30" s="10"/>
      <c r="Z30" s="11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1"/>
      <c r="AL30" s="10"/>
      <c r="AM30" s="10"/>
      <c r="AN30" s="4"/>
    </row>
    <row r="31" spans="1:40" s="3" customFormat="1" ht="54.95" customHeight="1">
      <c r="A31" s="41" t="s">
        <v>44</v>
      </c>
      <c r="B31" s="14" t="s">
        <v>45</v>
      </c>
      <c r="C31" s="25" t="s">
        <v>33</v>
      </c>
      <c r="D31" s="24">
        <f>SUM(D32:D33)</f>
        <v>0</v>
      </c>
      <c r="E31" s="20" t="s">
        <v>26</v>
      </c>
      <c r="F31" s="24">
        <f t="shared" ref="F31:U31" si="10">SUM(F32:F33)</f>
        <v>0</v>
      </c>
      <c r="G31" s="24">
        <f t="shared" si="10"/>
        <v>0</v>
      </c>
      <c r="H31" s="24">
        <f t="shared" si="10"/>
        <v>0</v>
      </c>
      <c r="I31" s="24">
        <f t="shared" si="10"/>
        <v>0</v>
      </c>
      <c r="J31" s="24">
        <f t="shared" si="10"/>
        <v>0</v>
      </c>
      <c r="K31" s="24">
        <f t="shared" si="10"/>
        <v>0</v>
      </c>
      <c r="L31" s="46" t="s">
        <v>26</v>
      </c>
      <c r="M31" s="24">
        <f t="shared" si="10"/>
        <v>0</v>
      </c>
      <c r="N31" s="24">
        <f t="shared" si="10"/>
        <v>0</v>
      </c>
      <c r="O31" s="24">
        <f t="shared" si="10"/>
        <v>0</v>
      </c>
      <c r="P31" s="24">
        <f t="shared" si="10"/>
        <v>0</v>
      </c>
      <c r="Q31" s="24">
        <f t="shared" si="10"/>
        <v>0</v>
      </c>
      <c r="R31" s="24">
        <f t="shared" si="10"/>
        <v>0</v>
      </c>
      <c r="S31" s="24">
        <f t="shared" si="10"/>
        <v>0</v>
      </c>
      <c r="T31" s="24">
        <f t="shared" si="10"/>
        <v>0</v>
      </c>
      <c r="U31" s="24">
        <f t="shared" si="10"/>
        <v>0</v>
      </c>
      <c r="V31" s="10"/>
      <c r="W31" s="10"/>
      <c r="X31" s="10"/>
      <c r="Y31" s="10"/>
      <c r="Z31" s="11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4"/>
    </row>
    <row r="32" spans="1:40" s="3" customFormat="1" ht="54.95" customHeight="1">
      <c r="A32" s="41" t="s">
        <v>46</v>
      </c>
      <c r="B32" s="14" t="s">
        <v>47</v>
      </c>
      <c r="C32" s="25" t="s">
        <v>33</v>
      </c>
      <c r="D32" s="24">
        <v>0</v>
      </c>
      <c r="E32" s="20" t="s">
        <v>26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46" t="s">
        <v>26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10"/>
      <c r="W32" s="10"/>
      <c r="X32" s="10"/>
      <c r="Y32" s="10"/>
      <c r="Z32" s="11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4"/>
    </row>
    <row r="33" spans="1:40" s="3" customFormat="1" ht="54.95" customHeight="1">
      <c r="A33" s="41" t="s">
        <v>48</v>
      </c>
      <c r="B33" s="14" t="s">
        <v>49</v>
      </c>
      <c r="C33" s="25" t="s">
        <v>33</v>
      </c>
      <c r="D33" s="24">
        <v>0</v>
      </c>
      <c r="E33" s="20" t="s">
        <v>26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46" t="s">
        <v>26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10"/>
      <c r="W33" s="10"/>
      <c r="X33" s="10"/>
      <c r="Y33" s="10"/>
      <c r="Z33" s="11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4"/>
    </row>
    <row r="34" spans="1:40" s="3" customFormat="1" ht="54.95" customHeight="1">
      <c r="A34" s="41" t="s">
        <v>50</v>
      </c>
      <c r="B34" s="14" t="s">
        <v>51</v>
      </c>
      <c r="C34" s="25" t="s">
        <v>33</v>
      </c>
      <c r="D34" s="24">
        <f>SUM(D35,D39)</f>
        <v>0</v>
      </c>
      <c r="E34" s="20" t="s">
        <v>26</v>
      </c>
      <c r="F34" s="24">
        <f t="shared" ref="F34:U34" si="11">SUM(F35,F39)</f>
        <v>0</v>
      </c>
      <c r="G34" s="24">
        <f t="shared" si="11"/>
        <v>0</v>
      </c>
      <c r="H34" s="24">
        <f t="shared" si="11"/>
        <v>0</v>
      </c>
      <c r="I34" s="24">
        <f t="shared" si="11"/>
        <v>0</v>
      </c>
      <c r="J34" s="24">
        <f t="shared" si="11"/>
        <v>0</v>
      </c>
      <c r="K34" s="24">
        <f t="shared" si="11"/>
        <v>0</v>
      </c>
      <c r="L34" s="46" t="s">
        <v>26</v>
      </c>
      <c r="M34" s="24">
        <f t="shared" si="11"/>
        <v>0</v>
      </c>
      <c r="N34" s="24">
        <f t="shared" si="11"/>
        <v>0</v>
      </c>
      <c r="O34" s="24">
        <f t="shared" si="11"/>
        <v>0</v>
      </c>
      <c r="P34" s="24">
        <f t="shared" si="11"/>
        <v>0</v>
      </c>
      <c r="Q34" s="24">
        <f t="shared" si="11"/>
        <v>0</v>
      </c>
      <c r="R34" s="24">
        <f t="shared" si="11"/>
        <v>0</v>
      </c>
      <c r="S34" s="24">
        <f t="shared" si="11"/>
        <v>0</v>
      </c>
      <c r="T34" s="24">
        <f t="shared" si="11"/>
        <v>0</v>
      </c>
      <c r="U34" s="24">
        <f t="shared" si="11"/>
        <v>0</v>
      </c>
      <c r="V34" s="10"/>
      <c r="W34" s="10"/>
      <c r="X34" s="10"/>
      <c r="Y34" s="10"/>
      <c r="Z34" s="11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4"/>
    </row>
    <row r="35" spans="1:40" s="3" customFormat="1" ht="54.95" customHeight="1">
      <c r="A35" s="41" t="s">
        <v>52</v>
      </c>
      <c r="B35" s="14" t="s">
        <v>53</v>
      </c>
      <c r="C35" s="25" t="s">
        <v>33</v>
      </c>
      <c r="D35" s="24">
        <f>SUM(D36:D38)</f>
        <v>0</v>
      </c>
      <c r="E35" s="20" t="s">
        <v>26</v>
      </c>
      <c r="F35" s="24">
        <f t="shared" ref="F35:U35" si="12">SUM(F36:F38)</f>
        <v>0</v>
      </c>
      <c r="G35" s="24">
        <f t="shared" si="12"/>
        <v>0</v>
      </c>
      <c r="H35" s="24">
        <f t="shared" si="12"/>
        <v>0</v>
      </c>
      <c r="I35" s="24">
        <f t="shared" si="12"/>
        <v>0</v>
      </c>
      <c r="J35" s="24">
        <f t="shared" si="12"/>
        <v>0</v>
      </c>
      <c r="K35" s="24">
        <f t="shared" si="12"/>
        <v>0</v>
      </c>
      <c r="L35" s="46" t="s">
        <v>26</v>
      </c>
      <c r="M35" s="24">
        <f t="shared" si="12"/>
        <v>0</v>
      </c>
      <c r="N35" s="24">
        <f t="shared" si="12"/>
        <v>0</v>
      </c>
      <c r="O35" s="24">
        <f t="shared" si="12"/>
        <v>0</v>
      </c>
      <c r="P35" s="24">
        <f t="shared" si="12"/>
        <v>0</v>
      </c>
      <c r="Q35" s="24">
        <f t="shared" si="12"/>
        <v>0</v>
      </c>
      <c r="R35" s="24">
        <f t="shared" si="12"/>
        <v>0</v>
      </c>
      <c r="S35" s="24">
        <f t="shared" si="12"/>
        <v>0</v>
      </c>
      <c r="T35" s="24">
        <f t="shared" si="12"/>
        <v>0</v>
      </c>
      <c r="U35" s="24">
        <f t="shared" si="12"/>
        <v>0</v>
      </c>
      <c r="V35" s="10"/>
      <c r="W35" s="10"/>
      <c r="X35" s="10"/>
      <c r="Y35" s="10"/>
      <c r="Z35" s="11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4"/>
    </row>
    <row r="36" spans="1:40" s="3" customFormat="1" ht="54.95" customHeight="1">
      <c r="A36" s="41" t="s">
        <v>52</v>
      </c>
      <c r="B36" s="14" t="s">
        <v>54</v>
      </c>
      <c r="C36" s="25" t="s">
        <v>33</v>
      </c>
      <c r="D36" s="24">
        <v>0</v>
      </c>
      <c r="E36" s="20" t="s">
        <v>26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46" t="s">
        <v>26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10"/>
      <c r="W36" s="10"/>
      <c r="X36" s="10"/>
      <c r="Y36" s="10"/>
      <c r="Z36" s="11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4"/>
    </row>
    <row r="37" spans="1:40" s="3" customFormat="1" ht="54.95" customHeight="1">
      <c r="A37" s="41" t="s">
        <v>52</v>
      </c>
      <c r="B37" s="14" t="s">
        <v>55</v>
      </c>
      <c r="C37" s="25" t="s">
        <v>33</v>
      </c>
      <c r="D37" s="24">
        <v>0</v>
      </c>
      <c r="E37" s="20" t="s">
        <v>26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46" t="s">
        <v>26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10"/>
      <c r="W37" s="10"/>
      <c r="X37" s="10"/>
      <c r="Y37" s="10"/>
      <c r="Z37" s="11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4"/>
    </row>
    <row r="38" spans="1:40" s="3" customFormat="1" ht="54.95" customHeight="1">
      <c r="A38" s="41" t="s">
        <v>52</v>
      </c>
      <c r="B38" s="14" t="s">
        <v>56</v>
      </c>
      <c r="C38" s="25" t="s">
        <v>33</v>
      </c>
      <c r="D38" s="24">
        <v>0</v>
      </c>
      <c r="E38" s="20" t="s">
        <v>26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46" t="s">
        <v>26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10"/>
      <c r="W38" s="10"/>
      <c r="X38" s="10"/>
      <c r="Y38" s="10"/>
      <c r="Z38" s="11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4"/>
    </row>
    <row r="39" spans="1:40" s="3" customFormat="1" ht="54.95" customHeight="1">
      <c r="A39" s="41" t="s">
        <v>57</v>
      </c>
      <c r="B39" s="14" t="s">
        <v>53</v>
      </c>
      <c r="C39" s="25" t="s">
        <v>33</v>
      </c>
      <c r="D39" s="24">
        <f>SUM(D40:D42)</f>
        <v>0</v>
      </c>
      <c r="E39" s="20" t="s">
        <v>26</v>
      </c>
      <c r="F39" s="24">
        <f t="shared" ref="F39:U39" si="13">SUM(F40:F42)</f>
        <v>0</v>
      </c>
      <c r="G39" s="24">
        <f t="shared" si="13"/>
        <v>0</v>
      </c>
      <c r="H39" s="24">
        <f t="shared" si="13"/>
        <v>0</v>
      </c>
      <c r="I39" s="24">
        <f t="shared" si="13"/>
        <v>0</v>
      </c>
      <c r="J39" s="24">
        <f t="shared" si="13"/>
        <v>0</v>
      </c>
      <c r="K39" s="24">
        <f t="shared" si="13"/>
        <v>0</v>
      </c>
      <c r="L39" s="46" t="s">
        <v>26</v>
      </c>
      <c r="M39" s="24">
        <f t="shared" si="13"/>
        <v>0</v>
      </c>
      <c r="N39" s="24">
        <f t="shared" si="13"/>
        <v>0</v>
      </c>
      <c r="O39" s="24">
        <f t="shared" si="13"/>
        <v>0</v>
      </c>
      <c r="P39" s="24">
        <f t="shared" si="13"/>
        <v>0</v>
      </c>
      <c r="Q39" s="24">
        <f t="shared" si="13"/>
        <v>0</v>
      </c>
      <c r="R39" s="24">
        <f t="shared" si="13"/>
        <v>0</v>
      </c>
      <c r="S39" s="24">
        <f t="shared" si="13"/>
        <v>0</v>
      </c>
      <c r="T39" s="24">
        <f t="shared" si="13"/>
        <v>0</v>
      </c>
      <c r="U39" s="24">
        <f t="shared" si="13"/>
        <v>0</v>
      </c>
      <c r="V39" s="10"/>
      <c r="W39" s="10"/>
      <c r="X39" s="10"/>
      <c r="Y39" s="10"/>
      <c r="Z39" s="11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4"/>
    </row>
    <row r="40" spans="1:40" s="3" customFormat="1" ht="54.95" customHeight="1">
      <c r="A40" s="41" t="s">
        <v>57</v>
      </c>
      <c r="B40" s="14" t="s">
        <v>54</v>
      </c>
      <c r="C40" s="25" t="s">
        <v>33</v>
      </c>
      <c r="D40" s="24">
        <v>0</v>
      </c>
      <c r="E40" s="20" t="s">
        <v>26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46" t="s">
        <v>26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10"/>
      <c r="W40" s="10"/>
      <c r="X40" s="10"/>
      <c r="Y40" s="10"/>
      <c r="Z40" s="11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4"/>
    </row>
    <row r="41" spans="1:40" s="3" customFormat="1" ht="54.95" customHeight="1">
      <c r="A41" s="41" t="s">
        <v>57</v>
      </c>
      <c r="B41" s="14" t="s">
        <v>55</v>
      </c>
      <c r="C41" s="25" t="s">
        <v>33</v>
      </c>
      <c r="D41" s="24">
        <v>0</v>
      </c>
      <c r="E41" s="20" t="s">
        <v>26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46" t="s">
        <v>26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10"/>
      <c r="W41" s="10"/>
      <c r="X41" s="10"/>
      <c r="Y41" s="10"/>
      <c r="Z41" s="11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4"/>
    </row>
    <row r="42" spans="1:40" s="3" customFormat="1" ht="54.95" customHeight="1">
      <c r="A42" s="41" t="s">
        <v>57</v>
      </c>
      <c r="B42" s="14" t="s">
        <v>58</v>
      </c>
      <c r="C42" s="25" t="s">
        <v>33</v>
      </c>
      <c r="D42" s="24">
        <v>0</v>
      </c>
      <c r="E42" s="20" t="s">
        <v>26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46" t="s">
        <v>26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10"/>
      <c r="W42" s="10"/>
      <c r="X42" s="10"/>
      <c r="Y42" s="10"/>
      <c r="Z42" s="11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4"/>
    </row>
    <row r="43" spans="1:40" s="3" customFormat="1" ht="54.95" customHeight="1">
      <c r="A43" s="41" t="s">
        <v>59</v>
      </c>
      <c r="B43" s="14" t="s">
        <v>60</v>
      </c>
      <c r="C43" s="25" t="s">
        <v>33</v>
      </c>
      <c r="D43" s="24">
        <f>SUM(D44:D45)</f>
        <v>0</v>
      </c>
      <c r="E43" s="20" t="s">
        <v>26</v>
      </c>
      <c r="F43" s="24">
        <f t="shared" ref="F43:U43" si="14">SUM(F44:F45)</f>
        <v>0</v>
      </c>
      <c r="G43" s="24">
        <f t="shared" si="14"/>
        <v>0</v>
      </c>
      <c r="H43" s="24">
        <f t="shared" si="14"/>
        <v>0</v>
      </c>
      <c r="I43" s="24">
        <f t="shared" si="14"/>
        <v>0</v>
      </c>
      <c r="J43" s="24">
        <f t="shared" si="14"/>
        <v>0</v>
      </c>
      <c r="K43" s="24">
        <f t="shared" si="14"/>
        <v>0</v>
      </c>
      <c r="L43" s="46" t="s">
        <v>26</v>
      </c>
      <c r="M43" s="24">
        <f t="shared" si="14"/>
        <v>0</v>
      </c>
      <c r="N43" s="24">
        <f t="shared" si="14"/>
        <v>0</v>
      </c>
      <c r="O43" s="24">
        <f t="shared" si="14"/>
        <v>0</v>
      </c>
      <c r="P43" s="24">
        <f t="shared" si="14"/>
        <v>0</v>
      </c>
      <c r="Q43" s="24">
        <f t="shared" si="14"/>
        <v>0</v>
      </c>
      <c r="R43" s="24">
        <f t="shared" si="14"/>
        <v>0</v>
      </c>
      <c r="S43" s="24">
        <f t="shared" si="14"/>
        <v>0</v>
      </c>
      <c r="T43" s="24">
        <f t="shared" si="14"/>
        <v>0</v>
      </c>
      <c r="U43" s="24">
        <f t="shared" si="14"/>
        <v>0</v>
      </c>
      <c r="V43" s="10"/>
      <c r="W43" s="10"/>
      <c r="X43" s="10"/>
      <c r="Y43" s="10"/>
      <c r="Z43" s="11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4"/>
    </row>
    <row r="44" spans="1:40" s="3" customFormat="1" ht="54.95" customHeight="1">
      <c r="A44" s="41" t="s">
        <v>61</v>
      </c>
      <c r="B44" s="14" t="s">
        <v>62</v>
      </c>
      <c r="C44" s="25" t="s">
        <v>33</v>
      </c>
      <c r="D44" s="24">
        <v>0</v>
      </c>
      <c r="E44" s="20" t="s">
        <v>26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46" t="s">
        <v>26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10"/>
      <c r="W44" s="10"/>
      <c r="X44" s="10"/>
      <c r="Y44" s="10"/>
      <c r="Z44" s="11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4"/>
    </row>
    <row r="45" spans="1:40" s="3" customFormat="1" ht="54.95" customHeight="1">
      <c r="A45" s="41" t="s">
        <v>63</v>
      </c>
      <c r="B45" s="14" t="s">
        <v>64</v>
      </c>
      <c r="C45" s="25" t="s">
        <v>33</v>
      </c>
      <c r="D45" s="24">
        <v>0</v>
      </c>
      <c r="E45" s="20" t="s">
        <v>26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46" t="s">
        <v>26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10"/>
      <c r="W45" s="10"/>
      <c r="X45" s="10"/>
      <c r="Y45" s="10"/>
      <c r="Z45" s="11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4"/>
    </row>
    <row r="46" spans="1:40" s="3" customFormat="1" ht="54.95" customHeight="1">
      <c r="A46" s="41" t="s">
        <v>65</v>
      </c>
      <c r="B46" s="14" t="s">
        <v>66</v>
      </c>
      <c r="C46" s="25" t="s">
        <v>33</v>
      </c>
      <c r="D46" s="24">
        <f>SUM(D47,D50,D53,D62)</f>
        <v>0</v>
      </c>
      <c r="E46" s="20" t="s">
        <v>26</v>
      </c>
      <c r="F46" s="24">
        <f t="shared" ref="F46:K46" si="15">SUM(F47,F50,F53,F62)</f>
        <v>0</v>
      </c>
      <c r="G46" s="24">
        <f t="shared" si="15"/>
        <v>0</v>
      </c>
      <c r="H46" s="24">
        <f t="shared" si="15"/>
        <v>0</v>
      </c>
      <c r="I46" s="24">
        <f t="shared" si="15"/>
        <v>0</v>
      </c>
      <c r="J46" s="24">
        <f t="shared" si="15"/>
        <v>0</v>
      </c>
      <c r="K46" s="24">
        <f t="shared" si="15"/>
        <v>0</v>
      </c>
      <c r="L46" s="46" t="s">
        <v>26</v>
      </c>
      <c r="M46" s="24">
        <f t="shared" ref="M46:U46" si="16">SUM(M47,M50,M53,M62)</f>
        <v>0</v>
      </c>
      <c r="N46" s="24">
        <f t="shared" si="16"/>
        <v>0</v>
      </c>
      <c r="O46" s="24">
        <f t="shared" si="16"/>
        <v>0</v>
      </c>
      <c r="P46" s="24">
        <f t="shared" si="16"/>
        <v>0</v>
      </c>
      <c r="Q46" s="24">
        <f t="shared" si="16"/>
        <v>0</v>
      </c>
      <c r="R46" s="24">
        <f t="shared" si="16"/>
        <v>0</v>
      </c>
      <c r="S46" s="24">
        <f t="shared" si="16"/>
        <v>0</v>
      </c>
      <c r="T46" s="24">
        <f t="shared" si="16"/>
        <v>0</v>
      </c>
      <c r="U46" s="24">
        <f t="shared" si="16"/>
        <v>0</v>
      </c>
      <c r="V46" s="10"/>
      <c r="W46" s="10"/>
      <c r="X46" s="13"/>
      <c r="Y46" s="10"/>
      <c r="Z46" s="11"/>
      <c r="AA46" s="10"/>
      <c r="AB46" s="10"/>
      <c r="AC46" s="10"/>
      <c r="AD46" s="10"/>
      <c r="AE46" s="13"/>
      <c r="AF46" s="10"/>
      <c r="AG46" s="13"/>
      <c r="AH46" s="10"/>
      <c r="AI46" s="13"/>
      <c r="AJ46" s="10"/>
      <c r="AK46" s="13"/>
      <c r="AL46" s="10"/>
      <c r="AM46" s="10"/>
      <c r="AN46" s="4"/>
    </row>
    <row r="47" spans="1:40" s="3" customFormat="1" ht="54.95" customHeight="1">
      <c r="A47" s="41" t="s">
        <v>67</v>
      </c>
      <c r="B47" s="14" t="s">
        <v>68</v>
      </c>
      <c r="C47" s="25" t="s">
        <v>33</v>
      </c>
      <c r="D47" s="24">
        <f>SUM(D48:D49)</f>
        <v>0</v>
      </c>
      <c r="E47" s="20" t="s">
        <v>26</v>
      </c>
      <c r="F47" s="24">
        <f t="shared" ref="F47:U47" si="17">SUM(F48:F49)</f>
        <v>0</v>
      </c>
      <c r="G47" s="24">
        <f t="shared" si="17"/>
        <v>0</v>
      </c>
      <c r="H47" s="24">
        <f t="shared" si="17"/>
        <v>0</v>
      </c>
      <c r="I47" s="24">
        <f t="shared" si="17"/>
        <v>0</v>
      </c>
      <c r="J47" s="24">
        <f t="shared" si="17"/>
        <v>0</v>
      </c>
      <c r="K47" s="24">
        <f t="shared" si="17"/>
        <v>0</v>
      </c>
      <c r="L47" s="46" t="s">
        <v>26</v>
      </c>
      <c r="M47" s="24">
        <f t="shared" si="17"/>
        <v>0</v>
      </c>
      <c r="N47" s="24">
        <f t="shared" si="17"/>
        <v>0</v>
      </c>
      <c r="O47" s="24">
        <f t="shared" si="17"/>
        <v>0</v>
      </c>
      <c r="P47" s="24">
        <f t="shared" si="17"/>
        <v>0</v>
      </c>
      <c r="Q47" s="24">
        <f t="shared" si="17"/>
        <v>0</v>
      </c>
      <c r="R47" s="24">
        <f t="shared" si="17"/>
        <v>0</v>
      </c>
      <c r="S47" s="24">
        <f t="shared" si="17"/>
        <v>0</v>
      </c>
      <c r="T47" s="24">
        <f t="shared" si="17"/>
        <v>0</v>
      </c>
      <c r="U47" s="24">
        <f t="shared" si="17"/>
        <v>0</v>
      </c>
      <c r="V47" s="10"/>
      <c r="W47" s="10"/>
      <c r="X47" s="13"/>
      <c r="Y47" s="10"/>
      <c r="Z47" s="11"/>
      <c r="AA47" s="10"/>
      <c r="AB47" s="10"/>
      <c r="AC47" s="10"/>
      <c r="AD47" s="10"/>
      <c r="AE47" s="13"/>
      <c r="AF47" s="10"/>
      <c r="AG47" s="13"/>
      <c r="AH47" s="10"/>
      <c r="AI47" s="13"/>
      <c r="AJ47" s="10"/>
      <c r="AK47" s="13"/>
      <c r="AL47" s="10"/>
      <c r="AM47" s="10"/>
      <c r="AN47" s="4"/>
    </row>
    <row r="48" spans="1:40" s="15" customFormat="1" ht="54.95" customHeight="1">
      <c r="A48" s="41" t="s">
        <v>69</v>
      </c>
      <c r="B48" s="14" t="s">
        <v>70</v>
      </c>
      <c r="C48" s="25" t="s">
        <v>33</v>
      </c>
      <c r="D48" s="24">
        <v>0</v>
      </c>
      <c r="E48" s="20" t="s">
        <v>26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46" t="s">
        <v>26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10"/>
      <c r="W48" s="10"/>
      <c r="X48" s="13"/>
      <c r="Y48" s="18"/>
      <c r="Z48" s="19"/>
      <c r="AA48" s="18"/>
      <c r="AB48" s="18"/>
      <c r="AC48" s="18"/>
      <c r="AD48" s="18"/>
      <c r="AE48" s="16"/>
      <c r="AF48" s="18"/>
      <c r="AG48" s="16"/>
      <c r="AH48" s="18"/>
      <c r="AI48" s="16"/>
      <c r="AJ48" s="18"/>
      <c r="AK48" s="16"/>
      <c r="AL48" s="18"/>
      <c r="AM48" s="18"/>
      <c r="AN48" s="17"/>
    </row>
    <row r="49" spans="1:40" s="15" customFormat="1" ht="54.95" customHeight="1">
      <c r="A49" s="41" t="s">
        <v>71</v>
      </c>
      <c r="B49" s="14" t="s">
        <v>72</v>
      </c>
      <c r="C49" s="25" t="s">
        <v>33</v>
      </c>
      <c r="D49" s="24">
        <v>0</v>
      </c>
      <c r="E49" s="20" t="s">
        <v>26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46" t="s">
        <v>26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10"/>
      <c r="W49" s="10"/>
      <c r="X49" s="10"/>
      <c r="Y49" s="18"/>
      <c r="Z49" s="19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7"/>
    </row>
    <row r="50" spans="1:40" s="15" customFormat="1" ht="54.95" customHeight="1">
      <c r="A50" s="41" t="s">
        <v>87</v>
      </c>
      <c r="B50" s="14" t="s">
        <v>88</v>
      </c>
      <c r="C50" s="42" t="s">
        <v>33</v>
      </c>
      <c r="D50" s="24">
        <f>SUM(D51:D52)</f>
        <v>0</v>
      </c>
      <c r="E50" s="24" t="s">
        <v>26</v>
      </c>
      <c r="F50" s="24">
        <f>SUM(F51:F52)</f>
        <v>0</v>
      </c>
      <c r="G50" s="24">
        <f t="shared" ref="G50:U50" si="18">SUM(G51:G52)</f>
        <v>0</v>
      </c>
      <c r="H50" s="24">
        <f t="shared" si="18"/>
        <v>0</v>
      </c>
      <c r="I50" s="24">
        <f t="shared" si="18"/>
        <v>0</v>
      </c>
      <c r="J50" s="24">
        <f t="shared" si="18"/>
        <v>0</v>
      </c>
      <c r="K50" s="24">
        <f t="shared" si="18"/>
        <v>0</v>
      </c>
      <c r="L50" s="46" t="s">
        <v>26</v>
      </c>
      <c r="M50" s="24">
        <f t="shared" si="18"/>
        <v>0</v>
      </c>
      <c r="N50" s="24">
        <f t="shared" si="18"/>
        <v>0</v>
      </c>
      <c r="O50" s="24">
        <f t="shared" si="18"/>
        <v>0</v>
      </c>
      <c r="P50" s="24">
        <f t="shared" si="18"/>
        <v>0</v>
      </c>
      <c r="Q50" s="24">
        <f t="shared" si="18"/>
        <v>0</v>
      </c>
      <c r="R50" s="24">
        <f t="shared" si="18"/>
        <v>0</v>
      </c>
      <c r="S50" s="24">
        <f t="shared" si="18"/>
        <v>0</v>
      </c>
      <c r="T50" s="24">
        <f t="shared" si="18"/>
        <v>0</v>
      </c>
      <c r="U50" s="24">
        <f t="shared" si="18"/>
        <v>0</v>
      </c>
      <c r="V50" s="13"/>
      <c r="W50" s="13"/>
      <c r="X50" s="13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7"/>
    </row>
    <row r="51" spans="1:40" s="15" customFormat="1" ht="54.95" customHeight="1">
      <c r="A51" s="41" t="s">
        <v>89</v>
      </c>
      <c r="B51" s="14" t="s">
        <v>90</v>
      </c>
      <c r="C51" s="42" t="s">
        <v>33</v>
      </c>
      <c r="D51" s="24">
        <v>0</v>
      </c>
      <c r="E51" s="24" t="s">
        <v>26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46" t="s">
        <v>26</v>
      </c>
      <c r="M51" s="24">
        <v>0</v>
      </c>
      <c r="N51" s="24" t="s">
        <v>26</v>
      </c>
      <c r="O51" s="24" t="s">
        <v>26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13"/>
      <c r="W51" s="13"/>
      <c r="X51" s="13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7"/>
    </row>
    <row r="52" spans="1:40" s="15" customFormat="1" ht="54.95" customHeight="1">
      <c r="A52" s="41" t="s">
        <v>91</v>
      </c>
      <c r="B52" s="14" t="s">
        <v>92</v>
      </c>
      <c r="C52" s="25" t="s">
        <v>33</v>
      </c>
      <c r="D52" s="24">
        <v>0</v>
      </c>
      <c r="E52" s="24" t="s">
        <v>26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46" t="s">
        <v>26</v>
      </c>
      <c r="M52" s="24">
        <v>0</v>
      </c>
      <c r="N52" s="24" t="s">
        <v>26</v>
      </c>
      <c r="O52" s="24" t="s">
        <v>26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10"/>
      <c r="W52" s="10"/>
      <c r="X52" s="10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7"/>
    </row>
    <row r="53" spans="1:40" s="3" customFormat="1" ht="54.95" customHeight="1">
      <c r="A53" s="41" t="s">
        <v>93</v>
      </c>
      <c r="B53" s="14" t="s">
        <v>94</v>
      </c>
      <c r="C53" s="25" t="s">
        <v>33</v>
      </c>
      <c r="D53" s="20">
        <f>SUM(D54:D61)</f>
        <v>0</v>
      </c>
      <c r="E53" s="25" t="s">
        <v>26</v>
      </c>
      <c r="F53" s="20">
        <f t="shared" ref="F53:J53" si="19">SUM(F54:F61)</f>
        <v>0</v>
      </c>
      <c r="G53" s="20">
        <f t="shared" si="19"/>
        <v>0</v>
      </c>
      <c r="H53" s="20">
        <f t="shared" si="19"/>
        <v>0</v>
      </c>
      <c r="I53" s="20">
        <f t="shared" si="19"/>
        <v>0</v>
      </c>
      <c r="J53" s="20">
        <f t="shared" si="19"/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4"/>
    </row>
    <row r="54" spans="1:40" s="3" customFormat="1" ht="54.95" customHeight="1">
      <c r="A54" s="41" t="s">
        <v>95</v>
      </c>
      <c r="B54" s="14" t="s">
        <v>96</v>
      </c>
      <c r="C54" s="25" t="s">
        <v>33</v>
      </c>
      <c r="D54" s="20">
        <v>0</v>
      </c>
      <c r="E54" s="25" t="s">
        <v>26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4"/>
    </row>
    <row r="55" spans="1:40" s="3" customFormat="1" ht="54.95" customHeight="1">
      <c r="A55" s="41" t="s">
        <v>97</v>
      </c>
      <c r="B55" s="14" t="s">
        <v>98</v>
      </c>
      <c r="C55" s="25" t="s">
        <v>33</v>
      </c>
      <c r="D55" s="20">
        <v>0</v>
      </c>
      <c r="E55" s="25" t="s">
        <v>26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4"/>
    </row>
    <row r="56" spans="1:40" s="3" customFormat="1" ht="54.95" customHeight="1">
      <c r="A56" s="41" t="s">
        <v>99</v>
      </c>
      <c r="B56" s="14" t="s">
        <v>100</v>
      </c>
      <c r="C56" s="25" t="s">
        <v>33</v>
      </c>
      <c r="D56" s="20">
        <v>0</v>
      </c>
      <c r="E56" s="25" t="s">
        <v>26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4"/>
    </row>
    <row r="57" spans="1:40" ht="54.95" customHeight="1">
      <c r="A57" s="41" t="s">
        <v>101</v>
      </c>
      <c r="B57" s="14" t="s">
        <v>102</v>
      </c>
      <c r="C57" s="25" t="s">
        <v>33</v>
      </c>
      <c r="D57" s="20">
        <v>0</v>
      </c>
      <c r="E57" s="25" t="s">
        <v>26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2"/>
      <c r="AH57" s="10"/>
      <c r="AI57" s="12"/>
      <c r="AJ57" s="10"/>
      <c r="AK57" s="10"/>
      <c r="AL57" s="10"/>
      <c r="AM57" s="10"/>
      <c r="AN57" s="5"/>
    </row>
    <row r="58" spans="1:40" ht="54.95" customHeight="1">
      <c r="A58" s="41" t="s">
        <v>103</v>
      </c>
      <c r="B58" s="14" t="s">
        <v>104</v>
      </c>
      <c r="C58" s="25" t="s">
        <v>33</v>
      </c>
      <c r="D58" s="20">
        <v>0</v>
      </c>
      <c r="E58" s="25" t="s">
        <v>26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2"/>
      <c r="AH58" s="10"/>
      <c r="AI58" s="12"/>
      <c r="AJ58" s="10"/>
      <c r="AK58" s="10"/>
      <c r="AL58" s="10"/>
      <c r="AM58" s="10"/>
      <c r="AN58" s="5"/>
    </row>
    <row r="59" spans="1:40" ht="54.95" customHeight="1">
      <c r="A59" s="41" t="s">
        <v>105</v>
      </c>
      <c r="B59" s="14" t="s">
        <v>106</v>
      </c>
      <c r="C59" s="25" t="s">
        <v>33</v>
      </c>
      <c r="D59" s="20">
        <v>0</v>
      </c>
      <c r="E59" s="25" t="s">
        <v>26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2"/>
      <c r="AH59" s="10"/>
      <c r="AI59" s="12"/>
      <c r="AJ59" s="10"/>
      <c r="AK59" s="10"/>
      <c r="AL59" s="10"/>
      <c r="AM59" s="10"/>
      <c r="AN59" s="5"/>
    </row>
    <row r="60" spans="1:40" ht="54.95" customHeight="1">
      <c r="A60" s="41" t="s">
        <v>107</v>
      </c>
      <c r="B60" s="14" t="s">
        <v>108</v>
      </c>
      <c r="C60" s="25" t="s">
        <v>33</v>
      </c>
      <c r="D60" s="20">
        <v>0</v>
      </c>
      <c r="E60" s="25" t="s">
        <v>26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2"/>
      <c r="AH60" s="10"/>
      <c r="AI60" s="12"/>
      <c r="AJ60" s="10"/>
      <c r="AK60" s="10"/>
      <c r="AL60" s="10"/>
      <c r="AM60" s="10"/>
      <c r="AN60" s="5"/>
    </row>
    <row r="61" spans="1:40" ht="54.95" customHeight="1">
      <c r="A61" s="41" t="s">
        <v>109</v>
      </c>
      <c r="B61" s="14" t="s">
        <v>110</v>
      </c>
      <c r="C61" s="25" t="s">
        <v>33</v>
      </c>
      <c r="D61" s="20">
        <v>0</v>
      </c>
      <c r="E61" s="25" t="s">
        <v>26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2"/>
      <c r="AH61" s="10"/>
      <c r="AI61" s="12"/>
      <c r="AJ61" s="10"/>
      <c r="AK61" s="10"/>
      <c r="AL61" s="10"/>
      <c r="AM61" s="10"/>
      <c r="AN61" s="5"/>
    </row>
    <row r="62" spans="1:40" ht="54.95" customHeight="1">
      <c r="A62" s="41" t="s">
        <v>111</v>
      </c>
      <c r="B62" s="14" t="s">
        <v>112</v>
      </c>
      <c r="C62" s="25" t="s">
        <v>33</v>
      </c>
      <c r="D62" s="20">
        <f>SUM(D63:D64)</f>
        <v>0</v>
      </c>
      <c r="E62" s="25" t="s">
        <v>26</v>
      </c>
      <c r="F62" s="20">
        <f t="shared" ref="F62:U62" si="20">SUM(F63:F64)</f>
        <v>0</v>
      </c>
      <c r="G62" s="20">
        <f t="shared" si="20"/>
        <v>0</v>
      </c>
      <c r="H62" s="20">
        <f t="shared" si="20"/>
        <v>0</v>
      </c>
      <c r="I62" s="20">
        <f t="shared" si="20"/>
        <v>0</v>
      </c>
      <c r="J62" s="20">
        <f t="shared" si="20"/>
        <v>0</v>
      </c>
      <c r="K62" s="20">
        <f t="shared" si="20"/>
        <v>0</v>
      </c>
      <c r="L62" s="20">
        <f t="shared" si="20"/>
        <v>0</v>
      </c>
      <c r="M62" s="20">
        <f t="shared" si="20"/>
        <v>0</v>
      </c>
      <c r="N62" s="20">
        <f t="shared" si="20"/>
        <v>0</v>
      </c>
      <c r="O62" s="20">
        <f t="shared" si="20"/>
        <v>0</v>
      </c>
      <c r="P62" s="20">
        <f t="shared" si="20"/>
        <v>0</v>
      </c>
      <c r="Q62" s="20">
        <f t="shared" si="20"/>
        <v>0</v>
      </c>
      <c r="R62" s="20">
        <f t="shared" si="20"/>
        <v>0</v>
      </c>
      <c r="S62" s="20">
        <f t="shared" si="20"/>
        <v>0</v>
      </c>
      <c r="T62" s="20">
        <f t="shared" si="20"/>
        <v>0</v>
      </c>
      <c r="U62" s="20">
        <f t="shared" si="20"/>
        <v>0</v>
      </c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2"/>
      <c r="AH62" s="10"/>
      <c r="AI62" s="12"/>
      <c r="AJ62" s="10"/>
      <c r="AK62" s="10"/>
      <c r="AL62" s="10"/>
      <c r="AM62" s="10"/>
      <c r="AN62" s="5"/>
    </row>
    <row r="63" spans="1:40" ht="54.95" customHeight="1">
      <c r="A63" s="41" t="s">
        <v>113</v>
      </c>
      <c r="B63" s="14" t="s">
        <v>114</v>
      </c>
      <c r="C63" s="25" t="s">
        <v>33</v>
      </c>
      <c r="D63" s="20">
        <v>0</v>
      </c>
      <c r="E63" s="25" t="s">
        <v>26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2"/>
      <c r="AH63" s="10"/>
      <c r="AI63" s="12"/>
      <c r="AJ63" s="10"/>
      <c r="AK63" s="10"/>
      <c r="AL63" s="10"/>
      <c r="AM63" s="10"/>
      <c r="AN63" s="5"/>
    </row>
    <row r="64" spans="1:40" ht="54.95" customHeight="1">
      <c r="A64" s="41" t="s">
        <v>115</v>
      </c>
      <c r="B64" s="14" t="s">
        <v>116</v>
      </c>
      <c r="C64" s="25" t="s">
        <v>33</v>
      </c>
      <c r="D64" s="20">
        <v>0</v>
      </c>
      <c r="E64" s="25" t="s">
        <v>26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2"/>
      <c r="AH64" s="10"/>
      <c r="AI64" s="12"/>
      <c r="AJ64" s="10"/>
      <c r="AK64" s="10"/>
      <c r="AL64" s="10"/>
      <c r="AM64" s="10"/>
      <c r="AN64" s="5"/>
    </row>
    <row r="65" spans="1:40" ht="54.95" customHeight="1">
      <c r="A65" s="41" t="s">
        <v>117</v>
      </c>
      <c r="B65" s="14" t="s">
        <v>118</v>
      </c>
      <c r="C65" s="25" t="s">
        <v>33</v>
      </c>
      <c r="D65" s="20">
        <f>SUM(D66:D67)</f>
        <v>0</v>
      </c>
      <c r="E65" s="25" t="s">
        <v>26</v>
      </c>
      <c r="F65" s="20">
        <f t="shared" ref="F65:U65" si="21">SUM(F66:F67)</f>
        <v>0</v>
      </c>
      <c r="G65" s="20">
        <f t="shared" si="21"/>
        <v>0</v>
      </c>
      <c r="H65" s="20">
        <f t="shared" si="21"/>
        <v>0</v>
      </c>
      <c r="I65" s="20">
        <f t="shared" si="21"/>
        <v>0</v>
      </c>
      <c r="J65" s="20">
        <f t="shared" si="21"/>
        <v>0</v>
      </c>
      <c r="K65" s="20">
        <f t="shared" si="21"/>
        <v>0</v>
      </c>
      <c r="L65" s="20">
        <f t="shared" si="21"/>
        <v>0</v>
      </c>
      <c r="M65" s="20">
        <f t="shared" si="21"/>
        <v>0</v>
      </c>
      <c r="N65" s="20">
        <f t="shared" si="21"/>
        <v>0</v>
      </c>
      <c r="O65" s="20">
        <f t="shared" si="21"/>
        <v>0</v>
      </c>
      <c r="P65" s="20">
        <f t="shared" si="21"/>
        <v>0</v>
      </c>
      <c r="Q65" s="20">
        <f t="shared" si="21"/>
        <v>0</v>
      </c>
      <c r="R65" s="20">
        <f t="shared" si="21"/>
        <v>0</v>
      </c>
      <c r="S65" s="20">
        <f t="shared" si="21"/>
        <v>0</v>
      </c>
      <c r="T65" s="20">
        <f t="shared" si="21"/>
        <v>0</v>
      </c>
      <c r="U65" s="20">
        <f t="shared" si="21"/>
        <v>0</v>
      </c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2"/>
      <c r="AH65" s="10"/>
      <c r="AI65" s="12"/>
      <c r="AJ65" s="10"/>
      <c r="AK65" s="10"/>
      <c r="AL65" s="10"/>
      <c r="AM65" s="10"/>
      <c r="AN65" s="5"/>
    </row>
    <row r="66" spans="1:40" ht="54.95" customHeight="1">
      <c r="A66" s="41" t="s">
        <v>119</v>
      </c>
      <c r="B66" s="14" t="s">
        <v>120</v>
      </c>
      <c r="C66" s="25" t="s">
        <v>33</v>
      </c>
      <c r="D66" s="20">
        <v>0</v>
      </c>
      <c r="E66" s="25" t="s">
        <v>26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2"/>
      <c r="AH66" s="10"/>
      <c r="AI66" s="12"/>
      <c r="AJ66" s="10"/>
      <c r="AK66" s="10"/>
      <c r="AL66" s="10"/>
      <c r="AM66" s="10"/>
      <c r="AN66" s="5"/>
    </row>
    <row r="67" spans="1:40" ht="54.95" customHeight="1">
      <c r="A67" s="41" t="s">
        <v>121</v>
      </c>
      <c r="B67" s="14" t="s">
        <v>122</v>
      </c>
      <c r="C67" s="25" t="s">
        <v>33</v>
      </c>
      <c r="D67" s="20">
        <v>0</v>
      </c>
      <c r="E67" s="25" t="s">
        <v>26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2"/>
      <c r="AH67" s="10"/>
      <c r="AI67" s="12"/>
      <c r="AJ67" s="10"/>
      <c r="AK67" s="10"/>
      <c r="AL67" s="10"/>
      <c r="AM67" s="10"/>
      <c r="AN67" s="5"/>
    </row>
    <row r="68" spans="1:40" ht="54.95" customHeight="1">
      <c r="A68" s="41" t="s">
        <v>27</v>
      </c>
      <c r="B68" s="14" t="s">
        <v>28</v>
      </c>
      <c r="C68" s="25" t="s">
        <v>33</v>
      </c>
      <c r="D68" s="20">
        <v>0</v>
      </c>
      <c r="E68" s="25" t="s">
        <v>26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2"/>
      <c r="AH68" s="10"/>
      <c r="AI68" s="12"/>
      <c r="AJ68" s="10"/>
      <c r="AK68" s="10"/>
      <c r="AL68" s="10"/>
      <c r="AM68" s="10"/>
      <c r="AN68" s="5"/>
    </row>
    <row r="69" spans="1:40" ht="54.95" customHeight="1">
      <c r="A69" s="41" t="s">
        <v>29</v>
      </c>
      <c r="B69" s="14" t="s">
        <v>30</v>
      </c>
      <c r="C69" s="25" t="s">
        <v>33</v>
      </c>
      <c r="D69" s="20">
        <v>0</v>
      </c>
      <c r="E69" s="25" t="s">
        <v>26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2"/>
      <c r="AH69" s="10"/>
      <c r="AI69" s="12"/>
      <c r="AJ69" s="10"/>
      <c r="AK69" s="10"/>
      <c r="AL69" s="10"/>
      <c r="AM69" s="10"/>
      <c r="AN69" s="5"/>
    </row>
    <row r="70" spans="1:40" ht="54.95" customHeight="1">
      <c r="A70" s="41" t="s">
        <v>31</v>
      </c>
      <c r="B70" s="14" t="s">
        <v>32</v>
      </c>
      <c r="C70" s="25" t="s">
        <v>33</v>
      </c>
      <c r="D70" s="20">
        <f>SUM(D71:D74)</f>
        <v>3.84</v>
      </c>
      <c r="E70" s="25" t="s">
        <v>26</v>
      </c>
      <c r="F70" s="20">
        <f>SUM(F71:F74)</f>
        <v>3.8400000000000003</v>
      </c>
      <c r="G70" s="20">
        <f t="shared" ref="G70:T70" si="22">SUM(G71:G74)</f>
        <v>0</v>
      </c>
      <c r="H70" s="20">
        <f t="shared" si="22"/>
        <v>0</v>
      </c>
      <c r="I70" s="20">
        <f t="shared" si="22"/>
        <v>3.2</v>
      </c>
      <c r="J70" s="20">
        <f t="shared" si="22"/>
        <v>0.64</v>
      </c>
      <c r="K70" s="20">
        <f t="shared" si="22"/>
        <v>0</v>
      </c>
      <c r="L70" s="20">
        <f t="shared" si="22"/>
        <v>0</v>
      </c>
      <c r="M70" s="20">
        <f t="shared" si="22"/>
        <v>0</v>
      </c>
      <c r="N70" s="20">
        <f t="shared" si="22"/>
        <v>0</v>
      </c>
      <c r="O70" s="20">
        <f t="shared" si="22"/>
        <v>0</v>
      </c>
      <c r="P70" s="20">
        <f t="shared" si="22"/>
        <v>0</v>
      </c>
      <c r="Q70" s="20">
        <f t="shared" si="22"/>
        <v>0</v>
      </c>
      <c r="R70" s="20">
        <f t="shared" si="22"/>
        <v>0</v>
      </c>
      <c r="S70" s="20">
        <f t="shared" si="22"/>
        <v>0</v>
      </c>
      <c r="T70" s="20">
        <f t="shared" si="22"/>
        <v>0</v>
      </c>
      <c r="U70" s="20">
        <v>0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2"/>
      <c r="AH70" s="10"/>
      <c r="AI70" s="12"/>
      <c r="AJ70" s="10"/>
      <c r="AK70" s="10"/>
      <c r="AL70" s="10"/>
      <c r="AM70" s="10"/>
      <c r="AN70" s="5"/>
    </row>
    <row r="71" spans="1:40" s="3" customFormat="1" ht="54.95" customHeight="1">
      <c r="A71" s="41" t="s">
        <v>31</v>
      </c>
      <c r="B71" s="47" t="s">
        <v>138</v>
      </c>
      <c r="C71" s="48" t="s">
        <v>129</v>
      </c>
      <c r="D71" s="24">
        <v>0.96</v>
      </c>
      <c r="E71" s="24" t="s">
        <v>135</v>
      </c>
      <c r="F71" s="24">
        <v>0.96000000000000008</v>
      </c>
      <c r="G71" s="24">
        <v>0</v>
      </c>
      <c r="H71" s="24">
        <v>0</v>
      </c>
      <c r="I71" s="24">
        <v>0.8</v>
      </c>
      <c r="J71" s="24">
        <v>0.16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4"/>
    </row>
    <row r="72" spans="1:40" s="3" customFormat="1" ht="54.95" customHeight="1">
      <c r="A72" s="41" t="s">
        <v>31</v>
      </c>
      <c r="B72" s="47" t="s">
        <v>139</v>
      </c>
      <c r="C72" s="48" t="s">
        <v>130</v>
      </c>
      <c r="D72" s="24">
        <v>0.96</v>
      </c>
      <c r="E72" s="24" t="s">
        <v>135</v>
      </c>
      <c r="F72" s="24">
        <v>0.96000000000000008</v>
      </c>
      <c r="G72" s="24">
        <v>0</v>
      </c>
      <c r="H72" s="24">
        <v>0</v>
      </c>
      <c r="I72" s="24">
        <v>0.8</v>
      </c>
      <c r="J72" s="24">
        <v>0.16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4"/>
    </row>
    <row r="73" spans="1:40" s="3" customFormat="1" ht="54.95" customHeight="1">
      <c r="A73" s="41" t="s">
        <v>31</v>
      </c>
      <c r="B73" s="47" t="s">
        <v>140</v>
      </c>
      <c r="C73" s="48" t="s">
        <v>131</v>
      </c>
      <c r="D73" s="24">
        <v>0.96</v>
      </c>
      <c r="E73" s="24" t="s">
        <v>135</v>
      </c>
      <c r="F73" s="24">
        <v>0.96000000000000008</v>
      </c>
      <c r="G73" s="24">
        <v>0</v>
      </c>
      <c r="H73" s="24">
        <v>0</v>
      </c>
      <c r="I73" s="24">
        <v>0.8</v>
      </c>
      <c r="J73" s="24">
        <v>0.16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4"/>
    </row>
    <row r="74" spans="1:40" s="3" customFormat="1" ht="54.95" customHeight="1">
      <c r="A74" s="41" t="s">
        <v>31</v>
      </c>
      <c r="B74" s="47" t="s">
        <v>141</v>
      </c>
      <c r="C74" s="48" t="s">
        <v>132</v>
      </c>
      <c r="D74" s="24">
        <v>0.96</v>
      </c>
      <c r="E74" s="24" t="s">
        <v>135</v>
      </c>
      <c r="F74" s="24">
        <v>0.96000000000000008</v>
      </c>
      <c r="G74" s="24">
        <v>0</v>
      </c>
      <c r="H74" s="24">
        <v>0</v>
      </c>
      <c r="I74" s="24">
        <v>0.8</v>
      </c>
      <c r="J74" s="24">
        <v>0.16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4"/>
    </row>
    <row r="75" spans="1:40">
      <c r="V75" s="44"/>
      <c r="W75" s="44"/>
      <c r="X75" s="4"/>
      <c r="Y75" s="4"/>
      <c r="Z75" s="4"/>
      <c r="AA75" s="4"/>
      <c r="AB75" s="4"/>
      <c r="AC75" s="4"/>
      <c r="AD75" s="4"/>
      <c r="AE75" s="4"/>
      <c r="AF75" s="5"/>
      <c r="AG75" s="5"/>
      <c r="AH75" s="5"/>
      <c r="AI75" s="5"/>
      <c r="AJ75" s="5"/>
      <c r="AK75" s="5"/>
      <c r="AL75" s="5"/>
      <c r="AM75" s="5"/>
      <c r="AN75" s="5"/>
    </row>
    <row r="76" spans="1:40">
      <c r="V76" s="44"/>
      <c r="W76" s="44"/>
      <c r="X76" s="4"/>
      <c r="Y76" s="4"/>
      <c r="Z76" s="4"/>
      <c r="AA76" s="4"/>
      <c r="AB76" s="4"/>
      <c r="AC76" s="4"/>
      <c r="AD76" s="4"/>
      <c r="AE76" s="4"/>
      <c r="AF76" s="5"/>
      <c r="AG76" s="5"/>
      <c r="AH76" s="5"/>
      <c r="AI76" s="5"/>
      <c r="AJ76" s="5"/>
      <c r="AK76" s="5"/>
      <c r="AL76" s="5"/>
      <c r="AM76" s="5"/>
      <c r="AN76" s="5"/>
    </row>
    <row r="77" spans="1:40">
      <c r="V77" s="44"/>
      <c r="W77" s="44"/>
      <c r="X77" s="4"/>
      <c r="Y77" s="4"/>
      <c r="Z77" s="4"/>
      <c r="AA77" s="4"/>
      <c r="AB77" s="4"/>
      <c r="AC77" s="4"/>
      <c r="AD77" s="4"/>
      <c r="AE77" s="4"/>
      <c r="AF77" s="5"/>
      <c r="AG77" s="5"/>
      <c r="AH77" s="5"/>
      <c r="AI77" s="5"/>
      <c r="AJ77" s="5"/>
      <c r="AK77" s="5"/>
      <c r="AL77" s="5"/>
      <c r="AM77" s="5"/>
      <c r="AN77" s="5"/>
    </row>
  </sheetData>
  <mergeCells count="21">
    <mergeCell ref="R15:S15"/>
    <mergeCell ref="A6:U6"/>
    <mergeCell ref="A7:U7"/>
    <mergeCell ref="A11:U11"/>
    <mergeCell ref="A12:U12"/>
    <mergeCell ref="A4:U4"/>
    <mergeCell ref="A9:U9"/>
    <mergeCell ref="O14:O16"/>
    <mergeCell ref="A13:T13"/>
    <mergeCell ref="A14:A16"/>
    <mergeCell ref="B14:B16"/>
    <mergeCell ref="C14:C16"/>
    <mergeCell ref="D14:D16"/>
    <mergeCell ref="N14:N16"/>
    <mergeCell ref="P14:U14"/>
    <mergeCell ref="F14:J15"/>
    <mergeCell ref="L14:M15"/>
    <mergeCell ref="K14:K16"/>
    <mergeCell ref="E14:E16"/>
    <mergeCell ref="P15:Q15"/>
    <mergeCell ref="T15:U1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21" fitToWidth="0" orientation="landscape" r:id="rId1"/>
  <ignoredErrors>
    <ignoredError sqref="D65:U65 D47:U47 K50 M50 P50:U50" formulaRange="1"/>
    <ignoredError sqref="P17:U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2017-07-26T11:04:51Z</cp:lastPrinted>
  <dcterms:created xsi:type="dcterms:W3CDTF">2009-07-27T10:10:26Z</dcterms:created>
  <dcterms:modified xsi:type="dcterms:W3CDTF">2025-10-30T12:08:34Z</dcterms:modified>
</cp:coreProperties>
</file>